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Ike\Desktop\"/>
    </mc:Choice>
  </mc:AlternateContent>
  <xr:revisionPtr revIDLastSave="0" documentId="8_{D767B9D4-A68B-4AF0-BBA1-0BAC1E4788B4}" xr6:coauthVersionLast="47" xr6:coauthVersionMax="47" xr10:uidLastSave="{00000000-0000-0000-0000-000000000000}"/>
  <bookViews>
    <workbookView xWindow="-108" yWindow="-108" windowWidth="23256" windowHeight="14016" activeTab="2" xr2:uid="{00000000-000D-0000-FFFF-FFFF00000000}"/>
  </bookViews>
  <sheets>
    <sheet name="リスト(胆汁酸)" sheetId="3" r:id="rId1"/>
    <sheet name="リスト(ステロール類)" sheetId="1" r:id="rId2"/>
    <sheet name="デモデータ" sheetId="5" r:id="rId3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H43" i="5" l="1"/>
  <c r="AG43" i="5"/>
  <c r="AC43" i="5"/>
  <c r="AB43" i="5"/>
  <c r="AE43" i="5" s="1"/>
  <c r="AF43" i="5" s="1"/>
  <c r="Y43" i="5"/>
  <c r="X43" i="5"/>
  <c r="W43" i="5"/>
  <c r="V43" i="5"/>
  <c r="U43" i="5"/>
  <c r="AA43" i="5" s="1"/>
  <c r="T43" i="5"/>
  <c r="S43" i="5"/>
  <c r="R43" i="5"/>
  <c r="Z43" i="5" s="1"/>
  <c r="Q43" i="5"/>
  <c r="P43" i="5"/>
  <c r="AG42" i="5"/>
  <c r="AH42" i="5" s="1"/>
  <c r="AC42" i="5"/>
  <c r="AE42" i="5" s="1"/>
  <c r="AF42" i="5" s="1"/>
  <c r="AB42" i="5"/>
  <c r="Y42" i="5"/>
  <c r="X42" i="5"/>
  <c r="W42" i="5"/>
  <c r="V42" i="5"/>
  <c r="U42" i="5"/>
  <c r="AA42" i="5" s="1"/>
  <c r="T42" i="5"/>
  <c r="S42" i="5"/>
  <c r="R42" i="5"/>
  <c r="Q42" i="5"/>
  <c r="Z42" i="5" s="1"/>
  <c r="P42" i="5"/>
  <c r="AG41" i="5"/>
  <c r="AH41" i="5" s="1"/>
  <c r="AE41" i="5"/>
  <c r="AC41" i="5"/>
  <c r="AB41" i="5"/>
  <c r="Y41" i="5"/>
  <c r="X41" i="5"/>
  <c r="W41" i="5"/>
  <c r="V41" i="5"/>
  <c r="U41" i="5"/>
  <c r="AA41" i="5" s="1"/>
  <c r="T41" i="5"/>
  <c r="S41" i="5"/>
  <c r="R41" i="5"/>
  <c r="Q41" i="5"/>
  <c r="P41" i="5"/>
  <c r="Z41" i="5" s="1"/>
  <c r="AH40" i="5"/>
  <c r="AG40" i="5"/>
  <c r="AC40" i="5"/>
  <c r="AD40" i="5" s="1"/>
  <c r="AB40" i="5"/>
  <c r="AE40" i="5" s="1"/>
  <c r="AF40" i="5" s="1"/>
  <c r="AA40" i="5"/>
  <c r="Y40" i="5"/>
  <c r="X40" i="5"/>
  <c r="W40" i="5"/>
  <c r="V40" i="5"/>
  <c r="U40" i="5"/>
  <c r="T40" i="5"/>
  <c r="S40" i="5"/>
  <c r="R40" i="5"/>
  <c r="Z40" i="5" s="1"/>
  <c r="Q40" i="5"/>
  <c r="P40" i="5"/>
  <c r="AH39" i="5"/>
  <c r="AG39" i="5"/>
  <c r="AC39" i="5"/>
  <c r="AE39" i="5" s="1"/>
  <c r="AF39" i="5" s="1"/>
  <c r="AB39" i="5"/>
  <c r="Y39" i="5"/>
  <c r="X39" i="5"/>
  <c r="W39" i="5"/>
  <c r="V39" i="5"/>
  <c r="U39" i="5"/>
  <c r="AA39" i="5" s="1"/>
  <c r="T39" i="5"/>
  <c r="S39" i="5"/>
  <c r="R39" i="5"/>
  <c r="Z39" i="5" s="1"/>
  <c r="AD39" i="5" s="1"/>
  <c r="Q39" i="5"/>
  <c r="P39" i="5"/>
  <c r="AG38" i="5"/>
  <c r="AH38" i="5" s="1"/>
  <c r="AC38" i="5"/>
  <c r="AE38" i="5" s="1"/>
  <c r="AF38" i="5" s="1"/>
  <c r="AB38" i="5"/>
  <c r="Y38" i="5"/>
  <c r="X38" i="5"/>
  <c r="W38" i="5"/>
  <c r="V38" i="5"/>
  <c r="U38" i="5"/>
  <c r="AA38" i="5" s="1"/>
  <c r="T38" i="5"/>
  <c r="S38" i="5"/>
  <c r="R38" i="5"/>
  <c r="Q38" i="5"/>
  <c r="P38" i="5"/>
  <c r="Z38" i="5" s="1"/>
  <c r="AH37" i="5"/>
  <c r="AG37" i="5"/>
  <c r="AC37" i="5"/>
  <c r="AE37" i="5" s="1"/>
  <c r="AF37" i="5" s="1"/>
  <c r="AB37" i="5"/>
  <c r="AA37" i="5"/>
  <c r="Y37" i="5"/>
  <c r="X37" i="5"/>
  <c r="W37" i="5"/>
  <c r="V37" i="5"/>
  <c r="U37" i="5"/>
  <c r="T37" i="5"/>
  <c r="S37" i="5"/>
  <c r="R37" i="5"/>
  <c r="Z37" i="5" s="1"/>
  <c r="Q37" i="5"/>
  <c r="P37" i="5"/>
  <c r="AG36" i="5"/>
  <c r="AH36" i="5" s="1"/>
  <c r="AE36" i="5"/>
  <c r="AF36" i="5" s="1"/>
  <c r="AC36" i="5"/>
  <c r="AB36" i="5"/>
  <c r="Y36" i="5"/>
  <c r="X36" i="5"/>
  <c r="W36" i="5"/>
  <c r="V36" i="5"/>
  <c r="U36" i="5"/>
  <c r="AA36" i="5" s="1"/>
  <c r="AD36" i="5" s="1"/>
  <c r="T36" i="5"/>
  <c r="S36" i="5"/>
  <c r="R36" i="5"/>
  <c r="Q36" i="5"/>
  <c r="P36" i="5"/>
  <c r="Z36" i="5" s="1"/>
  <c r="AH35" i="5"/>
  <c r="AG35" i="5"/>
  <c r="AE35" i="5"/>
  <c r="AC35" i="5"/>
  <c r="AB35" i="5"/>
  <c r="Y35" i="5"/>
  <c r="X35" i="5"/>
  <c r="AA35" i="5" s="1"/>
  <c r="AD35" i="5" s="1"/>
  <c r="W35" i="5"/>
  <c r="V35" i="5"/>
  <c r="U35" i="5"/>
  <c r="T35" i="5"/>
  <c r="S35" i="5"/>
  <c r="R35" i="5"/>
  <c r="Z35" i="5" s="1"/>
  <c r="Q35" i="5"/>
  <c r="P35" i="5"/>
  <c r="AG34" i="5"/>
  <c r="AH34" i="5" s="1"/>
  <c r="AC34" i="5"/>
  <c r="AE34" i="5" s="1"/>
  <c r="AF34" i="5" s="1"/>
  <c r="AB34" i="5"/>
  <c r="Y34" i="5"/>
  <c r="X34" i="5"/>
  <c r="W34" i="5"/>
  <c r="V34" i="5"/>
  <c r="U34" i="5"/>
  <c r="AA34" i="5" s="1"/>
  <c r="T34" i="5"/>
  <c r="S34" i="5"/>
  <c r="R34" i="5"/>
  <c r="Q34" i="5"/>
  <c r="Z34" i="5" s="1"/>
  <c r="P34" i="5"/>
  <c r="AG33" i="5"/>
  <c r="AH33" i="5" s="1"/>
  <c r="AE33" i="5"/>
  <c r="AC33" i="5"/>
  <c r="AB33" i="5"/>
  <c r="AD33" i="5" s="1"/>
  <c r="Y33" i="5"/>
  <c r="X33" i="5"/>
  <c r="W33" i="5"/>
  <c r="V33" i="5"/>
  <c r="U33" i="5"/>
  <c r="AA33" i="5" s="1"/>
  <c r="T33" i="5"/>
  <c r="S33" i="5"/>
  <c r="R33" i="5"/>
  <c r="Q33" i="5"/>
  <c r="P33" i="5"/>
  <c r="Z33" i="5" s="1"/>
  <c r="AH32" i="5"/>
  <c r="AG32" i="5"/>
  <c r="AC32" i="5"/>
  <c r="AD32" i="5" s="1"/>
  <c r="AB32" i="5"/>
  <c r="AE32" i="5" s="1"/>
  <c r="AF32" i="5" s="1"/>
  <c r="AA32" i="5"/>
  <c r="Y32" i="5"/>
  <c r="X32" i="5"/>
  <c r="W32" i="5"/>
  <c r="V32" i="5"/>
  <c r="U32" i="5"/>
  <c r="T32" i="5"/>
  <c r="S32" i="5"/>
  <c r="R32" i="5"/>
  <c r="Z32" i="5" s="1"/>
  <c r="Q32" i="5"/>
  <c r="P32" i="5"/>
  <c r="AH31" i="5"/>
  <c r="AG31" i="5"/>
  <c r="AC31" i="5"/>
  <c r="AE31" i="5" s="1"/>
  <c r="AF31" i="5" s="1"/>
  <c r="AB31" i="5"/>
  <c r="Y31" i="5"/>
  <c r="X31" i="5"/>
  <c r="W31" i="5"/>
  <c r="V31" i="5"/>
  <c r="U31" i="5"/>
  <c r="AA31" i="5" s="1"/>
  <c r="AD31" i="5" s="1"/>
  <c r="T31" i="5"/>
  <c r="S31" i="5"/>
  <c r="R31" i="5"/>
  <c r="Z31" i="5" s="1"/>
  <c r="Q31" i="5"/>
  <c r="P31" i="5"/>
  <c r="AG30" i="5"/>
  <c r="AH30" i="5" s="1"/>
  <c r="AE30" i="5"/>
  <c r="AC30" i="5"/>
  <c r="AB30" i="5"/>
  <c r="Y30" i="5"/>
  <c r="X30" i="5"/>
  <c r="W30" i="5"/>
  <c r="V30" i="5"/>
  <c r="U30" i="5"/>
  <c r="AA30" i="5" s="1"/>
  <c r="T30" i="5"/>
  <c r="S30" i="5"/>
  <c r="R30" i="5"/>
  <c r="Q30" i="5"/>
  <c r="P30" i="5"/>
  <c r="Z30" i="5" s="1"/>
  <c r="AH29" i="5"/>
  <c r="AG29" i="5"/>
  <c r="AC29" i="5"/>
  <c r="AE29" i="5" s="1"/>
  <c r="AF29" i="5" s="1"/>
  <c r="AB29" i="5"/>
  <c r="AA29" i="5"/>
  <c r="Y29" i="5"/>
  <c r="X29" i="5"/>
  <c r="W29" i="5"/>
  <c r="V29" i="5"/>
  <c r="U29" i="5"/>
  <c r="T29" i="5"/>
  <c r="S29" i="5"/>
  <c r="R29" i="5"/>
  <c r="Z29" i="5" s="1"/>
  <c r="Q29" i="5"/>
  <c r="P29" i="5"/>
  <c r="AG28" i="5"/>
  <c r="AH28" i="5" s="1"/>
  <c r="AE28" i="5"/>
  <c r="AF28" i="5" s="1"/>
  <c r="AC28" i="5"/>
  <c r="AB28" i="5"/>
  <c r="Y28" i="5"/>
  <c r="X28" i="5"/>
  <c r="W28" i="5"/>
  <c r="V28" i="5"/>
  <c r="U28" i="5"/>
  <c r="AA28" i="5" s="1"/>
  <c r="AD28" i="5" s="1"/>
  <c r="T28" i="5"/>
  <c r="S28" i="5"/>
  <c r="R28" i="5"/>
  <c r="Q28" i="5"/>
  <c r="P28" i="5"/>
  <c r="Z28" i="5" s="1"/>
  <c r="AH27" i="5"/>
  <c r="AG27" i="5"/>
  <c r="AC27" i="5"/>
  <c r="AB27" i="5"/>
  <c r="AE27" i="5" s="1"/>
  <c r="AF27" i="5" s="1"/>
  <c r="Y27" i="5"/>
  <c r="X27" i="5"/>
  <c r="AA27" i="5" s="1"/>
  <c r="AD27" i="5" s="1"/>
  <c r="W27" i="5"/>
  <c r="V27" i="5"/>
  <c r="U27" i="5"/>
  <c r="T27" i="5"/>
  <c r="S27" i="5"/>
  <c r="R27" i="5"/>
  <c r="Z27" i="5" s="1"/>
  <c r="Q27" i="5"/>
  <c r="P27" i="5"/>
  <c r="AG26" i="5"/>
  <c r="AH26" i="5" s="1"/>
  <c r="AC26" i="5"/>
  <c r="AE26" i="5" s="1"/>
  <c r="AF26" i="5" s="1"/>
  <c r="AB26" i="5"/>
  <c r="Y26" i="5"/>
  <c r="X26" i="5"/>
  <c r="W26" i="5"/>
  <c r="V26" i="5"/>
  <c r="U26" i="5"/>
  <c r="AA26" i="5" s="1"/>
  <c r="T26" i="5"/>
  <c r="S26" i="5"/>
  <c r="R26" i="5"/>
  <c r="Q26" i="5"/>
  <c r="Z26" i="5" s="1"/>
  <c r="P26" i="5"/>
  <c r="AG25" i="5"/>
  <c r="AH25" i="5" s="1"/>
  <c r="AE25" i="5"/>
  <c r="AC25" i="5"/>
  <c r="AB25" i="5"/>
  <c r="AD25" i="5" s="1"/>
  <c r="Y25" i="5"/>
  <c r="X25" i="5"/>
  <c r="W25" i="5"/>
  <c r="V25" i="5"/>
  <c r="U25" i="5"/>
  <c r="AA25" i="5" s="1"/>
  <c r="T25" i="5"/>
  <c r="S25" i="5"/>
  <c r="R25" i="5"/>
  <c r="Q25" i="5"/>
  <c r="P25" i="5"/>
  <c r="Z25" i="5" s="1"/>
  <c r="AH24" i="5"/>
  <c r="AG24" i="5"/>
  <c r="AC24" i="5"/>
  <c r="AD24" i="5" s="1"/>
  <c r="AB24" i="5"/>
  <c r="AE24" i="5" s="1"/>
  <c r="AF24" i="5" s="1"/>
  <c r="AA24" i="5"/>
  <c r="Y24" i="5"/>
  <c r="X24" i="5"/>
  <c r="W24" i="5"/>
  <c r="V24" i="5"/>
  <c r="U24" i="5"/>
  <c r="T24" i="5"/>
  <c r="S24" i="5"/>
  <c r="R24" i="5"/>
  <c r="Z24" i="5" s="1"/>
  <c r="Q24" i="5"/>
  <c r="P24" i="5"/>
  <c r="AH23" i="5"/>
  <c r="AG23" i="5"/>
  <c r="AC23" i="5"/>
  <c r="AE23" i="5" s="1"/>
  <c r="AF23" i="5" s="1"/>
  <c r="AB23" i="5"/>
  <c r="Y23" i="5"/>
  <c r="X23" i="5"/>
  <c r="W23" i="5"/>
  <c r="V23" i="5"/>
  <c r="U23" i="5"/>
  <c r="AA23" i="5" s="1"/>
  <c r="AD23" i="5" s="1"/>
  <c r="T23" i="5"/>
  <c r="S23" i="5"/>
  <c r="R23" i="5"/>
  <c r="Q23" i="5"/>
  <c r="P23" i="5"/>
  <c r="Z23" i="5" s="1"/>
  <c r="AG22" i="5"/>
  <c r="AH22" i="5" s="1"/>
  <c r="AE22" i="5"/>
  <c r="AC22" i="5"/>
  <c r="AB22" i="5"/>
  <c r="Y22" i="5"/>
  <c r="AA22" i="5" s="1"/>
  <c r="X22" i="5"/>
  <c r="W22" i="5"/>
  <c r="V22" i="5"/>
  <c r="U22" i="5"/>
  <c r="T22" i="5"/>
  <c r="S22" i="5"/>
  <c r="R22" i="5"/>
  <c r="Q22" i="5"/>
  <c r="P22" i="5"/>
  <c r="Z22" i="5" s="1"/>
  <c r="AH21" i="5"/>
  <c r="AG21" i="5"/>
  <c r="AC21" i="5"/>
  <c r="AE21" i="5" s="1"/>
  <c r="AF21" i="5" s="1"/>
  <c r="AB21" i="5"/>
  <c r="Y21" i="5"/>
  <c r="X21" i="5"/>
  <c r="W21" i="5"/>
  <c r="V21" i="5"/>
  <c r="AA21" i="5" s="1"/>
  <c r="U21" i="5"/>
  <c r="T21" i="5"/>
  <c r="S21" i="5"/>
  <c r="R21" i="5"/>
  <c r="Z21" i="5" s="1"/>
  <c r="Q21" i="5"/>
  <c r="P21" i="5"/>
  <c r="AG20" i="5"/>
  <c r="AH20" i="5" s="1"/>
  <c r="AE20" i="5"/>
  <c r="AF20" i="5" s="1"/>
  <c r="AC20" i="5"/>
  <c r="AB20" i="5"/>
  <c r="Y20" i="5"/>
  <c r="X20" i="5"/>
  <c r="W20" i="5"/>
  <c r="V20" i="5"/>
  <c r="U20" i="5"/>
  <c r="AA20" i="5" s="1"/>
  <c r="AD20" i="5" s="1"/>
  <c r="T20" i="5"/>
  <c r="S20" i="5"/>
  <c r="R20" i="5"/>
  <c r="Q20" i="5"/>
  <c r="P20" i="5"/>
  <c r="Z20" i="5" s="1"/>
  <c r="AH19" i="5"/>
  <c r="AG19" i="5"/>
  <c r="AC19" i="5"/>
  <c r="AB19" i="5"/>
  <c r="AE19" i="5" s="1"/>
  <c r="AF19" i="5" s="1"/>
  <c r="Y19" i="5"/>
  <c r="X19" i="5"/>
  <c r="W19" i="5"/>
  <c r="V19" i="5"/>
  <c r="AA19" i="5" s="1"/>
  <c r="U19" i="5"/>
  <c r="T19" i="5"/>
  <c r="S19" i="5"/>
  <c r="R19" i="5"/>
  <c r="Z19" i="5" s="1"/>
  <c r="Q19" i="5"/>
  <c r="P19" i="5"/>
  <c r="AG18" i="5"/>
  <c r="AH18" i="5" s="1"/>
  <c r="AC18" i="5"/>
  <c r="AE18" i="5" s="1"/>
  <c r="AF18" i="5" s="1"/>
  <c r="AB18" i="5"/>
  <c r="Y18" i="5"/>
  <c r="X18" i="5"/>
  <c r="W18" i="5"/>
  <c r="V18" i="5"/>
  <c r="U18" i="5"/>
  <c r="AA18" i="5" s="1"/>
  <c r="T18" i="5"/>
  <c r="S18" i="5"/>
  <c r="R18" i="5"/>
  <c r="Q18" i="5"/>
  <c r="Z18" i="5" s="1"/>
  <c r="P18" i="5"/>
  <c r="AH17" i="5"/>
  <c r="AG17" i="5"/>
  <c r="AE17" i="5"/>
  <c r="AC17" i="5"/>
  <c r="AB17" i="5"/>
  <c r="AD17" i="5" s="1"/>
  <c r="Y17" i="5"/>
  <c r="X17" i="5"/>
  <c r="W17" i="5"/>
  <c r="V17" i="5"/>
  <c r="U17" i="5"/>
  <c r="AA17" i="5" s="1"/>
  <c r="T17" i="5"/>
  <c r="S17" i="5"/>
  <c r="R17" i="5"/>
  <c r="Q17" i="5"/>
  <c r="P17" i="5"/>
  <c r="Z17" i="5" s="1"/>
  <c r="AH16" i="5"/>
  <c r="AG16" i="5"/>
  <c r="AC16" i="5"/>
  <c r="AE16" i="5" s="1"/>
  <c r="AF16" i="5" s="1"/>
  <c r="AB16" i="5"/>
  <c r="AA16" i="5"/>
  <c r="Y16" i="5"/>
  <c r="X16" i="5"/>
  <c r="W16" i="5"/>
  <c r="V16" i="5"/>
  <c r="U16" i="5"/>
  <c r="T16" i="5"/>
  <c r="S16" i="5"/>
  <c r="R16" i="5"/>
  <c r="Q16" i="5"/>
  <c r="Z16" i="5" s="1"/>
  <c r="P16" i="5"/>
  <c r="AH15" i="5"/>
  <c r="AG15" i="5"/>
  <c r="AC15" i="5"/>
  <c r="AE15" i="5" s="1"/>
  <c r="AF15" i="5" s="1"/>
  <c r="AB15" i="5"/>
  <c r="Y15" i="5"/>
  <c r="X15" i="5"/>
  <c r="W15" i="5"/>
  <c r="V15" i="5"/>
  <c r="U15" i="5"/>
  <c r="AA15" i="5" s="1"/>
  <c r="AD15" i="5" s="1"/>
  <c r="T15" i="5"/>
  <c r="S15" i="5"/>
  <c r="R15" i="5"/>
  <c r="Q15" i="5"/>
  <c r="P15" i="5"/>
  <c r="Z15" i="5" s="1"/>
  <c r="AG14" i="5"/>
  <c r="AH14" i="5" s="1"/>
  <c r="AE14" i="5"/>
  <c r="AF14" i="5" s="1"/>
  <c r="AC14" i="5"/>
  <c r="AB14" i="5"/>
  <c r="Y14" i="5"/>
  <c r="X14" i="5"/>
  <c r="W14" i="5"/>
  <c r="AA14" i="5" s="1"/>
  <c r="V14" i="5"/>
  <c r="U14" i="5"/>
  <c r="T14" i="5"/>
  <c r="S14" i="5"/>
  <c r="R14" i="5"/>
  <c r="Q14" i="5"/>
  <c r="P14" i="5"/>
  <c r="Z14" i="5" s="1"/>
  <c r="AH13" i="5"/>
  <c r="AG13" i="5"/>
  <c r="AC13" i="5"/>
  <c r="AE13" i="5" s="1"/>
  <c r="AF13" i="5" s="1"/>
  <c r="AB13" i="5"/>
  <c r="Y13" i="5"/>
  <c r="X13" i="5"/>
  <c r="W13" i="5"/>
  <c r="V13" i="5"/>
  <c r="AA13" i="5" s="1"/>
  <c r="U13" i="5"/>
  <c r="T13" i="5"/>
  <c r="S13" i="5"/>
  <c r="R13" i="5"/>
  <c r="Z13" i="5" s="1"/>
  <c r="Q13" i="5"/>
  <c r="P13" i="5"/>
  <c r="AG12" i="5"/>
  <c r="AH12" i="5" s="1"/>
  <c r="AE12" i="5"/>
  <c r="AF12" i="5" s="1"/>
  <c r="AC12" i="5"/>
  <c r="AD12" i="5" s="1"/>
  <c r="AB12" i="5"/>
  <c r="Y12" i="5"/>
  <c r="X12" i="5"/>
  <c r="W12" i="5"/>
  <c r="V12" i="5"/>
  <c r="U12" i="5"/>
  <c r="AA12" i="5" s="1"/>
  <c r="T12" i="5"/>
  <c r="S12" i="5"/>
  <c r="R12" i="5"/>
  <c r="Q12" i="5"/>
  <c r="P12" i="5"/>
  <c r="Z12" i="5" s="1"/>
  <c r="AH11" i="5"/>
  <c r="AG11" i="5"/>
  <c r="AC11" i="5"/>
  <c r="AB11" i="5"/>
  <c r="AE11" i="5" s="1"/>
  <c r="AF11" i="5" s="1"/>
  <c r="Y11" i="5"/>
  <c r="X11" i="5"/>
  <c r="W11" i="5"/>
  <c r="V11" i="5"/>
  <c r="AA11" i="5" s="1"/>
  <c r="U11" i="5"/>
  <c r="T11" i="5"/>
  <c r="S11" i="5"/>
  <c r="R11" i="5"/>
  <c r="Z11" i="5" s="1"/>
  <c r="Q11" i="5"/>
  <c r="P11" i="5"/>
  <c r="AG10" i="5"/>
  <c r="AH10" i="5" s="1"/>
  <c r="AC10" i="5"/>
  <c r="AE10" i="5" s="1"/>
  <c r="AF10" i="5" s="1"/>
  <c r="AB10" i="5"/>
  <c r="Y10" i="5"/>
  <c r="X10" i="5"/>
  <c r="W10" i="5"/>
  <c r="V10" i="5"/>
  <c r="U10" i="5"/>
  <c r="AA10" i="5" s="1"/>
  <c r="T10" i="5"/>
  <c r="S10" i="5"/>
  <c r="R10" i="5"/>
  <c r="Q10" i="5"/>
  <c r="Z10" i="5" s="1"/>
  <c r="P10" i="5"/>
  <c r="AH9" i="5"/>
  <c r="AG9" i="5"/>
  <c r="AE9" i="5"/>
  <c r="AC9" i="5"/>
  <c r="AB9" i="5"/>
  <c r="Y9" i="5"/>
  <c r="X9" i="5"/>
  <c r="W9" i="5"/>
  <c r="V9" i="5"/>
  <c r="U9" i="5"/>
  <c r="AA9" i="5" s="1"/>
  <c r="T9" i="5"/>
  <c r="S9" i="5"/>
  <c r="R9" i="5"/>
  <c r="Q9" i="5"/>
  <c r="P9" i="5"/>
  <c r="Z9" i="5" s="1"/>
  <c r="AD9" i="5" s="1"/>
  <c r="AG8" i="5"/>
  <c r="AH8" i="5" s="1"/>
  <c r="AC8" i="5"/>
  <c r="AE8" i="5" s="1"/>
  <c r="AF8" i="5" s="1"/>
  <c r="AB8" i="5"/>
  <c r="AA8" i="5"/>
  <c r="Y8" i="5"/>
  <c r="X8" i="5"/>
  <c r="W8" i="5"/>
  <c r="V8" i="5"/>
  <c r="U8" i="5"/>
  <c r="T8" i="5"/>
  <c r="S8" i="5"/>
  <c r="R8" i="5"/>
  <c r="Q8" i="5"/>
  <c r="Z8" i="5" s="1"/>
  <c r="P8" i="5"/>
  <c r="AH7" i="5"/>
  <c r="AG7" i="5"/>
  <c r="AC7" i="5"/>
  <c r="AE7" i="5" s="1"/>
  <c r="AF7" i="5" s="1"/>
  <c r="AB7" i="5"/>
  <c r="Y7" i="5"/>
  <c r="X7" i="5"/>
  <c r="W7" i="5"/>
  <c r="V7" i="5"/>
  <c r="U7" i="5"/>
  <c r="AA7" i="5" s="1"/>
  <c r="T7" i="5"/>
  <c r="S7" i="5"/>
  <c r="R7" i="5"/>
  <c r="Q7" i="5"/>
  <c r="P7" i="5"/>
  <c r="Z7" i="5" s="1"/>
  <c r="AD7" i="5" s="1"/>
  <c r="AG6" i="5"/>
  <c r="AH6" i="5" s="1"/>
  <c r="AE6" i="5"/>
  <c r="AF6" i="5" s="1"/>
  <c r="AC6" i="5"/>
  <c r="AD6" i="5" s="1"/>
  <c r="AB6" i="5"/>
  <c r="Y6" i="5"/>
  <c r="X6" i="5"/>
  <c r="W6" i="5"/>
  <c r="AA6" i="5" s="1"/>
  <c r="V6" i="5"/>
  <c r="U6" i="5"/>
  <c r="T6" i="5"/>
  <c r="S6" i="5"/>
  <c r="R6" i="5"/>
  <c r="Q6" i="5"/>
  <c r="P6" i="5"/>
  <c r="Z6" i="5" s="1"/>
  <c r="AH5" i="5"/>
  <c r="AG5" i="5"/>
  <c r="AC5" i="5"/>
  <c r="AE5" i="5" s="1"/>
  <c r="AF5" i="5" s="1"/>
  <c r="AB5" i="5"/>
  <c r="AA5" i="5"/>
  <c r="Y5" i="5"/>
  <c r="X5" i="5"/>
  <c r="W5" i="5"/>
  <c r="V5" i="5"/>
  <c r="U5" i="5"/>
  <c r="T5" i="5"/>
  <c r="S5" i="5"/>
  <c r="R5" i="5"/>
  <c r="Z5" i="5" s="1"/>
  <c r="Q5" i="5"/>
  <c r="P5" i="5"/>
  <c r="AG4" i="5"/>
  <c r="AH4" i="5" s="1"/>
  <c r="AC4" i="5"/>
  <c r="AD4" i="5" s="1"/>
  <c r="AB4" i="5"/>
  <c r="Y4" i="5"/>
  <c r="X4" i="5"/>
  <c r="W4" i="5"/>
  <c r="V4" i="5"/>
  <c r="U4" i="5"/>
  <c r="AA4" i="5" s="1"/>
  <c r="T4" i="5"/>
  <c r="S4" i="5"/>
  <c r="R4" i="5"/>
  <c r="Q4" i="5"/>
  <c r="P4" i="5"/>
  <c r="Z4" i="5" s="1"/>
  <c r="AH2" i="5"/>
  <c r="AF30" i="5" s="1"/>
  <c r="AG2" i="5"/>
  <c r="AF2" i="5"/>
  <c r="B90" i="1"/>
  <c r="AD41" i="5" l="1"/>
  <c r="AD14" i="5"/>
  <c r="AD5" i="5"/>
  <c r="AD13" i="5"/>
  <c r="AD22" i="5"/>
  <c r="AD30" i="5"/>
  <c r="AD21" i="5"/>
  <c r="AF17" i="5"/>
  <c r="AD10" i="5"/>
  <c r="AD18" i="5"/>
  <c r="AD26" i="5"/>
  <c r="AD34" i="5"/>
  <c r="AD42" i="5"/>
  <c r="AF33" i="5"/>
  <c r="AD29" i="5"/>
  <c r="AD37" i="5"/>
  <c r="AF25" i="5"/>
  <c r="AD8" i="5"/>
  <c r="AD16" i="5"/>
  <c r="AE4" i="5"/>
  <c r="AF4" i="5" s="1"/>
  <c r="AF9" i="5"/>
  <c r="AF41" i="5"/>
  <c r="AD11" i="5"/>
  <c r="AD19" i="5"/>
  <c r="AD43" i="5"/>
  <c r="AD38" i="5"/>
  <c r="AF35" i="5"/>
  <c r="AF22" i="5"/>
  <c r="C59" i="3" l="1"/>
  <c r="F58" i="3"/>
  <c r="F56" i="3"/>
  <c r="F55" i="3"/>
  <c r="F54" i="3"/>
  <c r="F52" i="3"/>
  <c r="F50" i="3"/>
  <c r="F49" i="3"/>
  <c r="F46" i="3"/>
  <c r="F44" i="3"/>
  <c r="F43" i="3"/>
  <c r="F42" i="3"/>
  <c r="F40" i="3"/>
  <c r="F38" i="3"/>
  <c r="F37" i="3"/>
  <c r="F36" i="3"/>
  <c r="F35" i="3"/>
  <c r="F32" i="3"/>
  <c r="F30" i="3"/>
  <c r="F29" i="3"/>
  <c r="F27" i="3"/>
  <c r="F25" i="3"/>
  <c r="F24" i="3"/>
  <c r="F23" i="3"/>
  <c r="F21" i="3"/>
  <c r="F20" i="3"/>
  <c r="F19" i="3"/>
  <c r="F18" i="3"/>
  <c r="F17" i="3"/>
  <c r="F15" i="3"/>
  <c r="F13" i="3"/>
  <c r="F12" i="3"/>
  <c r="F11" i="3"/>
  <c r="F10" i="3"/>
  <c r="F9" i="3"/>
  <c r="F8" i="3"/>
  <c r="F7" i="3"/>
  <c r="F3" i="3"/>
  <c r="F2" i="3"/>
</calcChain>
</file>

<file path=xl/sharedStrings.xml><?xml version="1.0" encoding="utf-8"?>
<sst xmlns="http://schemas.openxmlformats.org/spreadsheetml/2006/main" count="316" uniqueCount="229">
  <si>
    <t>Mw</t>
    <phoneticPr fontId="2"/>
  </si>
  <si>
    <t>Q1</t>
    <phoneticPr fontId="2"/>
  </si>
  <si>
    <t>Pregnenolone</t>
    <phoneticPr fontId="2"/>
  </si>
  <si>
    <t xml:space="preserve">Aldosterone </t>
    <phoneticPr fontId="2"/>
  </si>
  <si>
    <t>Dehydroepiandrosterone (DHEA)</t>
    <phoneticPr fontId="2"/>
  </si>
  <si>
    <t>Estrone (E1)</t>
    <phoneticPr fontId="2"/>
  </si>
  <si>
    <t>Dehydroepiandrosterone 3-sulfate (DHEAS)</t>
    <phoneticPr fontId="2"/>
  </si>
  <si>
    <t>Androstenedione</t>
    <phoneticPr fontId="2"/>
  </si>
  <si>
    <t>Precursor</t>
    <phoneticPr fontId="2"/>
  </si>
  <si>
    <t>17β-estradiol (E2)</t>
  </si>
  <si>
    <t>5α,6α-Epoxy Cholestanol</t>
    <phoneticPr fontId="2"/>
  </si>
  <si>
    <t>5β,6β-Epoxy Cholestanol</t>
    <phoneticPr fontId="2"/>
  </si>
  <si>
    <t xml:space="preserve">Testosterone </t>
    <phoneticPr fontId="2"/>
  </si>
  <si>
    <t>Cortisone</t>
    <phoneticPr fontId="2"/>
  </si>
  <si>
    <t>Coprostanol</t>
    <phoneticPr fontId="2"/>
  </si>
  <si>
    <t>epi-Coprostanol</t>
    <phoneticPr fontId="2"/>
  </si>
  <si>
    <t>Cholestanol</t>
    <phoneticPr fontId="2"/>
  </si>
  <si>
    <t>Brassicasterol</t>
  </si>
  <si>
    <t>Stigmasterol</t>
  </si>
  <si>
    <t>Campesterol</t>
  </si>
  <si>
    <t>Lanosterol</t>
    <phoneticPr fontId="2"/>
  </si>
  <si>
    <t>Zymosterol</t>
    <phoneticPr fontId="2"/>
  </si>
  <si>
    <t>Desmosterol</t>
    <phoneticPr fontId="2"/>
  </si>
  <si>
    <r>
      <t>Lathosterol</t>
    </r>
    <r>
      <rPr>
        <sz val="11"/>
        <color theme="1"/>
        <rFont val="ＭＳ Ｐゴシック"/>
        <family val="2"/>
        <charset val="128"/>
      </rPr>
      <t/>
    </r>
    <phoneticPr fontId="2"/>
  </si>
  <si>
    <t>7-Dehydrocholesterol</t>
  </si>
  <si>
    <t>Cholesterol</t>
    <phoneticPr fontId="2"/>
  </si>
  <si>
    <t>17α-Hydroxy Pregnenolone</t>
    <phoneticPr fontId="2"/>
  </si>
  <si>
    <t>17α-Hydroxy Progesterone</t>
    <phoneticPr fontId="2"/>
  </si>
  <si>
    <t>16α,17α-Epoxy Progesterone</t>
    <phoneticPr fontId="2"/>
  </si>
  <si>
    <t xml:space="preserve">Corticosterone </t>
    <phoneticPr fontId="2"/>
  </si>
  <si>
    <t>11-deoxy Cortisol</t>
    <phoneticPr fontId="2"/>
  </si>
  <si>
    <t>5α,6β-diOH Cholestanol (Cholestane-3β,5α,6β-triol)</t>
    <phoneticPr fontId="2"/>
  </si>
  <si>
    <t>Ergosterol</t>
  </si>
  <si>
    <t>Cortisol (Hydroxy Cortisone)</t>
    <phoneticPr fontId="2"/>
  </si>
  <si>
    <t>11-Deoxy Corticosterone</t>
    <phoneticPr fontId="2"/>
  </si>
  <si>
    <t>Hyocholic acid (HCA)</t>
  </si>
  <si>
    <t>Chenodeoxycholic acid (CDCA)</t>
  </si>
  <si>
    <t>Hyodeoxycholic acid (HDCA)</t>
  </si>
  <si>
    <t>Ursodeoxycholic acid (UDCA)</t>
  </si>
  <si>
    <t>Taurocholic acid (TCA)</t>
    <phoneticPr fontId="2"/>
  </si>
  <si>
    <t>Taurohyocholic acid (THCA)</t>
    <phoneticPr fontId="2"/>
  </si>
  <si>
    <t>Muricholic acid(b)  [MCA(β)]</t>
    <phoneticPr fontId="2"/>
  </si>
  <si>
    <t>Muricholic acid(a)  [MCA(α)]</t>
    <phoneticPr fontId="2"/>
  </si>
  <si>
    <t>Tauromuricholic acid(α+β)  [TMCA(α+β)]</t>
    <phoneticPr fontId="2"/>
  </si>
  <si>
    <t>Taurodeoxycholic acid (TDCA)</t>
    <phoneticPr fontId="2"/>
  </si>
  <si>
    <t>Taurochenodeoxycholic acid (TCDCA)</t>
    <phoneticPr fontId="2"/>
  </si>
  <si>
    <t>Tauroursodeoxycholic acid (TUDCA)</t>
    <phoneticPr fontId="2"/>
  </si>
  <si>
    <t>Glycocholic acid (GCA)</t>
    <phoneticPr fontId="2"/>
  </si>
  <si>
    <t>Glycodeoxycholic acid (GDCA)</t>
    <phoneticPr fontId="2"/>
  </si>
  <si>
    <t>Glycochenodeoxycholic acid (GCDCA)</t>
    <phoneticPr fontId="2"/>
  </si>
  <si>
    <t>Glycoursodeoxycholic acid (GUDCA)</t>
    <phoneticPr fontId="2"/>
  </si>
  <si>
    <t>Litocholic acid (LCA)</t>
    <phoneticPr fontId="2"/>
  </si>
  <si>
    <t>Dehydrodeoxycholic acid 3α,7α,12=O (DhyDCA 3α,7α,12=O)</t>
    <phoneticPr fontId="2"/>
  </si>
  <si>
    <t>Dehydrodeoxycholic acid 7α,12α,13=O (DhyDCA 7α,12α,13=O)</t>
    <phoneticPr fontId="2"/>
  </si>
  <si>
    <t>Taurolithocholic acid (TLCA)</t>
    <phoneticPr fontId="2"/>
  </si>
  <si>
    <t>Glycolithocholic acid (GLCA)</t>
    <phoneticPr fontId="2"/>
  </si>
  <si>
    <t>Glycodehydrocholic acid (GDhyCA)</t>
    <phoneticPr fontId="2"/>
  </si>
  <si>
    <t>β-sitosterol</t>
    <phoneticPr fontId="2"/>
  </si>
  <si>
    <t>24(R),25-dihydroxy VD2</t>
    <phoneticPr fontId="2"/>
  </si>
  <si>
    <t>24(S),25-dihydroxy VD2</t>
    <phoneticPr fontId="2"/>
  </si>
  <si>
    <t>*</t>
    <phoneticPr fontId="2"/>
  </si>
  <si>
    <t>**</t>
    <phoneticPr fontId="2"/>
  </si>
  <si>
    <t>***</t>
    <phoneticPr fontId="2"/>
  </si>
  <si>
    <t>¶</t>
    <phoneticPr fontId="2"/>
  </si>
  <si>
    <t>7αOH-4-cholestene-3-one</t>
    <phoneticPr fontId="2"/>
  </si>
  <si>
    <t>¶¶</t>
    <phoneticPr fontId="2"/>
  </si>
  <si>
    <t>ⱡ</t>
    <phoneticPr fontId="2"/>
  </si>
  <si>
    <t>ⱡⱡ</t>
    <phoneticPr fontId="2"/>
  </si>
  <si>
    <t>Deoxycholic acid (DCA)</t>
    <phoneticPr fontId="2"/>
  </si>
  <si>
    <t>[M-H]-</t>
  </si>
  <si>
    <t>Muricholic acid(o)  [MCA(ω)]</t>
    <phoneticPr fontId="2"/>
  </si>
  <si>
    <t>Tauromuricholic acid(ω)  [TMCA(ω)]</t>
    <phoneticPr fontId="2"/>
  </si>
  <si>
    <t>Ursocholic acid (UCA)</t>
    <phoneticPr fontId="2"/>
  </si>
  <si>
    <t>Murideoxycholic acid (MDCA)</t>
    <phoneticPr fontId="2"/>
  </si>
  <si>
    <t>Nordeoxycholic acid (Nor-desoxycholic acid)</t>
    <phoneticPr fontId="2"/>
  </si>
  <si>
    <t>Dehydrolithocholic acid 3=O (DhyLCA 3=O)</t>
    <phoneticPr fontId="2"/>
  </si>
  <si>
    <t>Taurodehydrocholic acid (TDhyCA)</t>
    <phoneticPr fontId="2"/>
  </si>
  <si>
    <t>Human Feces</t>
    <phoneticPr fontId="2"/>
  </si>
  <si>
    <t>Glycohyocholic acid (GHCA) or GMCA</t>
    <phoneticPr fontId="2"/>
  </si>
  <si>
    <t>Conjugate</t>
    <phoneticPr fontId="2"/>
  </si>
  <si>
    <t>7-ketolithocholic acid (7-keto LCA)</t>
    <phoneticPr fontId="2"/>
  </si>
  <si>
    <t>Isolithocholic acid (ILCA)</t>
    <phoneticPr fontId="2"/>
  </si>
  <si>
    <t>7-keto deoxycholic acid (7-keto DCA)</t>
    <phoneticPr fontId="2"/>
  </si>
  <si>
    <t>****</t>
    <phoneticPr fontId="2"/>
  </si>
  <si>
    <t>tauro-</t>
    <phoneticPr fontId="2"/>
  </si>
  <si>
    <t>glyco-</t>
    <phoneticPr fontId="2"/>
  </si>
  <si>
    <t>Estrogen</t>
    <phoneticPr fontId="2"/>
  </si>
  <si>
    <t>Androgen</t>
    <phoneticPr fontId="2"/>
  </si>
  <si>
    <t>Mineralocorticoid</t>
    <phoneticPr fontId="2"/>
  </si>
  <si>
    <t>Glucocorticoid</t>
    <phoneticPr fontId="2"/>
  </si>
  <si>
    <t>Non-conjugate</t>
    <phoneticPr fontId="2"/>
  </si>
  <si>
    <t>Progesterone</t>
    <phoneticPr fontId="2"/>
  </si>
  <si>
    <t>Prohormone</t>
    <phoneticPr fontId="2"/>
  </si>
  <si>
    <t>Precurser for Androgen and Estrogen</t>
    <phoneticPr fontId="2"/>
  </si>
  <si>
    <t>Androsterone</t>
    <phoneticPr fontId="2"/>
  </si>
  <si>
    <t>Cholesterol and its precurser</t>
    <phoneticPr fontId="2"/>
  </si>
  <si>
    <t>RT [min]</t>
    <phoneticPr fontId="2"/>
  </si>
  <si>
    <t>Allocholic acid (Allo-CA)</t>
    <phoneticPr fontId="2"/>
  </si>
  <si>
    <t>Pos</t>
    <phoneticPr fontId="2"/>
  </si>
  <si>
    <t>Neg</t>
    <phoneticPr fontId="2"/>
  </si>
  <si>
    <t>Ergocalciferol_Vitamin D2 (VD2)</t>
    <phoneticPr fontId="2"/>
  </si>
  <si>
    <t>Cholecalciferol_Vitamin D3 (VD3)</t>
    <phoneticPr fontId="2"/>
  </si>
  <si>
    <t>Precursor of primary bile acid</t>
    <phoneticPr fontId="2"/>
  </si>
  <si>
    <t>Estriol (E3)</t>
    <phoneticPr fontId="2"/>
  </si>
  <si>
    <t>Progestagen</t>
    <phoneticPr fontId="2"/>
  </si>
  <si>
    <t>Calcifediol (25-OH VD3)</t>
    <phoneticPr fontId="2"/>
  </si>
  <si>
    <t>Calcitriol (1α,25-diOH VD3)</t>
    <phoneticPr fontId="2"/>
  </si>
  <si>
    <t>Secalciferol (24R,25-diOH VD3)</t>
    <phoneticPr fontId="2"/>
  </si>
  <si>
    <t>24(S),25-diOH VD3</t>
    <phoneticPr fontId="2"/>
  </si>
  <si>
    <t>ff-MAS (Follicular fluid meiosis-activating sterol)</t>
  </si>
  <si>
    <t>t-MAS (testis meiosis-activating sterol)</t>
  </si>
  <si>
    <t>Cholestenone (4-cholesten-3-one)</t>
  </si>
  <si>
    <t xml:space="preserve">5α-Dihydrotestosterone (5α-DHT) </t>
    <phoneticPr fontId="2"/>
  </si>
  <si>
    <t>Note</t>
    <phoneticPr fontId="2"/>
  </si>
  <si>
    <t>Vitamin Ds</t>
    <phoneticPr fontId="2"/>
  </si>
  <si>
    <t>24(R)-OH Ch</t>
    <phoneticPr fontId="2"/>
  </si>
  <si>
    <t>25-OH Ch</t>
    <phoneticPr fontId="2"/>
  </si>
  <si>
    <t>24(S)-OH Ch</t>
    <phoneticPr fontId="2"/>
  </si>
  <si>
    <t>27-OH Ch</t>
    <phoneticPr fontId="2"/>
  </si>
  <si>
    <t>22(R)-OH Ch</t>
    <phoneticPr fontId="2"/>
  </si>
  <si>
    <t>20α-OH Ch</t>
    <phoneticPr fontId="2"/>
  </si>
  <si>
    <t>22(S)-OH Ch</t>
    <phoneticPr fontId="2"/>
  </si>
  <si>
    <t>7β-OH Ch</t>
    <phoneticPr fontId="2"/>
  </si>
  <si>
    <t>7α-OH Ch</t>
    <phoneticPr fontId="2"/>
  </si>
  <si>
    <t>6α-OH Ch</t>
    <phoneticPr fontId="2"/>
  </si>
  <si>
    <t>19-OH Ch</t>
    <phoneticPr fontId="2"/>
  </si>
  <si>
    <t>4β-OH Ch</t>
    <phoneticPr fontId="2"/>
  </si>
  <si>
    <t>24(S),25-Epoxy Ch</t>
    <phoneticPr fontId="2"/>
  </si>
  <si>
    <t>7α,27-diOH Ch</t>
    <phoneticPr fontId="2"/>
  </si>
  <si>
    <t>7β,27-diOH Ch</t>
    <phoneticPr fontId="2"/>
  </si>
  <si>
    <t>7α,25-diOH Ch</t>
    <phoneticPr fontId="2"/>
  </si>
  <si>
    <t>7β,25-diOH Ch</t>
    <phoneticPr fontId="2"/>
  </si>
  <si>
    <t>7-keto Ch</t>
    <phoneticPr fontId="2"/>
  </si>
  <si>
    <t>Phytosterols</t>
    <phoneticPr fontId="2"/>
  </si>
  <si>
    <t>Ergosterol</t>
    <phoneticPr fontId="2"/>
  </si>
  <si>
    <t>Feces-Relatedsterols</t>
    <phoneticPr fontId="2"/>
  </si>
  <si>
    <t>di-hydroxy cholesterol</t>
    <phoneticPr fontId="2"/>
  </si>
  <si>
    <t>mono-hydroxy cholesterol
 and its related sterols</t>
    <phoneticPr fontId="2"/>
  </si>
  <si>
    <r>
      <t xml:space="preserve">Zymosterol </t>
    </r>
    <r>
      <rPr>
        <b/>
        <sz val="11"/>
        <color theme="1"/>
        <rFont val="ＭＳ Ｐゴシック"/>
        <family val="3"/>
        <charset val="128"/>
      </rPr>
      <t>と</t>
    </r>
    <r>
      <rPr>
        <b/>
        <sz val="11"/>
        <color theme="1"/>
        <rFont val="Calibri"/>
        <family val="2"/>
      </rPr>
      <t xml:space="preserve"> Desmosterol </t>
    </r>
    <r>
      <rPr>
        <b/>
        <sz val="11"/>
        <color theme="1"/>
        <rFont val="ＭＳ Ｐゴシック"/>
        <family val="3"/>
        <charset val="128"/>
      </rPr>
      <t>は共溶出</t>
    </r>
    <rPh sb="26" eb="27">
      <t>キョウ</t>
    </rPh>
    <rPh sb="27" eb="29">
      <t>ヨウシュツ</t>
    </rPh>
    <phoneticPr fontId="2"/>
  </si>
  <si>
    <r>
      <t xml:space="preserve">24(S),25-dihydroxy VD2 </t>
    </r>
    <r>
      <rPr>
        <b/>
        <sz val="11"/>
        <color theme="1"/>
        <rFont val="ＭＳ Ｐゴシック"/>
        <family val="3"/>
        <charset val="128"/>
      </rPr>
      <t>と共溶出</t>
    </r>
    <rPh sb="24" eb="25">
      <t>キョウ</t>
    </rPh>
    <rPh sb="25" eb="27">
      <t>ヨウシュツ</t>
    </rPh>
    <phoneticPr fontId="2"/>
  </si>
  <si>
    <t>Compound name</t>
    <phoneticPr fontId="2"/>
  </si>
  <si>
    <t>General classification</t>
    <phoneticPr fontId="2"/>
  </si>
  <si>
    <r>
      <t xml:space="preserve">epi-coprostanol </t>
    </r>
    <r>
      <rPr>
        <b/>
        <sz val="11"/>
        <color theme="1"/>
        <rFont val="ＭＳ Ｐゴシック"/>
        <family val="2"/>
        <charset val="128"/>
      </rPr>
      <t>および</t>
    </r>
    <r>
      <rPr>
        <b/>
        <sz val="11"/>
        <color theme="1"/>
        <rFont val="Calibri"/>
        <family val="2"/>
      </rPr>
      <t xml:space="preserve"> coprostanol </t>
    </r>
    <r>
      <rPr>
        <b/>
        <sz val="11"/>
        <color theme="1"/>
        <rFont val="ＭＳ Ｐゴシック"/>
        <family val="2"/>
        <charset val="128"/>
      </rPr>
      <t>は</t>
    </r>
    <r>
      <rPr>
        <b/>
        <sz val="11"/>
        <color theme="1"/>
        <rFont val="Calibri"/>
        <family val="2"/>
      </rPr>
      <t xml:space="preserve"> RT </t>
    </r>
    <r>
      <rPr>
        <b/>
        <sz val="11"/>
        <color theme="1"/>
        <rFont val="ＭＳ Ｐゴシック"/>
        <family val="2"/>
        <charset val="128"/>
      </rPr>
      <t>が非常に近い</t>
    </r>
    <rPh sb="38" eb="40">
      <t>ヒジョウ</t>
    </rPh>
    <rPh sb="41" eb="42">
      <t>チカ</t>
    </rPh>
    <phoneticPr fontId="2"/>
  </si>
  <si>
    <r>
      <t>Pos/Neg
[M+H]</t>
    </r>
    <r>
      <rPr>
        <b/>
        <vertAlign val="superscript"/>
        <sz val="11"/>
        <rFont val="Calibri"/>
        <family val="2"/>
      </rPr>
      <t>+</t>
    </r>
    <r>
      <rPr>
        <b/>
        <sz val="11"/>
        <rFont val="Calibri"/>
        <family val="2"/>
      </rPr>
      <t>/[M-H]</t>
    </r>
    <r>
      <rPr>
        <b/>
        <vertAlign val="superscript"/>
        <sz val="11"/>
        <rFont val="Calibri"/>
        <family val="2"/>
      </rPr>
      <t>-</t>
    </r>
    <phoneticPr fontId="2"/>
  </si>
  <si>
    <r>
      <t>[M+H-2H</t>
    </r>
    <r>
      <rPr>
        <b/>
        <vertAlign val="subscript"/>
        <sz val="11"/>
        <rFont val="Calibri"/>
        <family val="2"/>
      </rPr>
      <t>2</t>
    </r>
    <r>
      <rPr>
        <b/>
        <sz val="11"/>
        <rFont val="Calibri"/>
        <family val="2"/>
      </rPr>
      <t>O]</t>
    </r>
    <r>
      <rPr>
        <b/>
        <vertAlign val="superscript"/>
        <sz val="11"/>
        <rFont val="Calibri"/>
        <family val="2"/>
      </rPr>
      <t>+</t>
    </r>
    <phoneticPr fontId="2"/>
  </si>
  <si>
    <r>
      <t>[M-H]</t>
    </r>
    <r>
      <rPr>
        <b/>
        <vertAlign val="superscript"/>
        <sz val="11"/>
        <rFont val="Calibri"/>
        <family val="2"/>
      </rPr>
      <t>-</t>
    </r>
    <phoneticPr fontId="2"/>
  </si>
  <si>
    <r>
      <t>[M+H]</t>
    </r>
    <r>
      <rPr>
        <b/>
        <vertAlign val="superscript"/>
        <sz val="11"/>
        <rFont val="Calibri"/>
        <family val="2"/>
      </rPr>
      <t>+</t>
    </r>
    <phoneticPr fontId="2"/>
  </si>
  <si>
    <t>←合計探索分子</t>
    <rPh sb="1" eb="3">
      <t>ゴウケイ</t>
    </rPh>
    <rPh sb="3" eb="5">
      <t>タンサク</t>
    </rPh>
    <rPh sb="5" eb="7">
      <t>ブンシ</t>
    </rPh>
    <phoneticPr fontId="2"/>
  </si>
  <si>
    <r>
      <t>←</t>
    </r>
    <r>
      <rPr>
        <b/>
        <sz val="11"/>
        <rFont val="Meiryo UI"/>
        <family val="2"/>
        <charset val="128"/>
      </rPr>
      <t>合計探索分子</t>
    </r>
    <phoneticPr fontId="2"/>
  </si>
  <si>
    <r>
      <t>←</t>
    </r>
    <r>
      <rPr>
        <b/>
        <sz val="11"/>
        <color theme="1"/>
        <rFont val="Meiryo UI"/>
        <family val="2"/>
        <charset val="128"/>
      </rPr>
      <t>合計探索分子</t>
    </r>
    <phoneticPr fontId="2"/>
  </si>
  <si>
    <t>Progesterone</t>
  </si>
  <si>
    <t>Androstendione</t>
  </si>
  <si>
    <t>Testosterone</t>
  </si>
  <si>
    <t>17β-Estradiol</t>
  </si>
  <si>
    <t>DHEA</t>
  </si>
  <si>
    <t>Lanosterol</t>
  </si>
  <si>
    <t>7-dehydro Ch</t>
  </si>
  <si>
    <t>t-MAS</t>
  </si>
  <si>
    <t>Lathosterol</t>
  </si>
  <si>
    <t>Desmosterol</t>
  </si>
  <si>
    <t>Cholestanol</t>
  </si>
  <si>
    <t>Cholestenone</t>
  </si>
  <si>
    <t>25-OH Ch</t>
  </si>
  <si>
    <t>24(S)-OH Ch</t>
  </si>
  <si>
    <t>27-OH Ch</t>
  </si>
  <si>
    <t>7α-OH Ch</t>
  </si>
  <si>
    <t>7β-OH Ch</t>
  </si>
  <si>
    <t>7-keto Ch</t>
  </si>
  <si>
    <t>5β,6β-epoxy Cha</t>
  </si>
  <si>
    <t>5α,6α-epoxy Cha</t>
  </si>
  <si>
    <t>β-sitosterol</t>
  </si>
  <si>
    <t>VD3</t>
  </si>
  <si>
    <t>25-OH VD3</t>
  </si>
  <si>
    <t>CA</t>
  </si>
  <si>
    <t>CDCA</t>
  </si>
  <si>
    <t>GCDCA</t>
  </si>
  <si>
    <t>TCA</t>
  </si>
  <si>
    <t>DCA</t>
  </si>
  <si>
    <t>GDCA</t>
  </si>
  <si>
    <t>GUDCA</t>
  </si>
  <si>
    <t>Coprocholic acid</t>
    <phoneticPr fontId="2"/>
  </si>
  <si>
    <t>7α-3-oxo-cholestenic acid</t>
    <phoneticPr fontId="2"/>
  </si>
  <si>
    <t>Squalene</t>
    <phoneticPr fontId="2"/>
  </si>
  <si>
    <t>Cholic acid (CA)</t>
    <phoneticPr fontId="2"/>
  </si>
  <si>
    <r>
      <t>blank</t>
    </r>
    <r>
      <rPr>
        <b/>
        <sz val="11"/>
        <color theme="1"/>
        <rFont val="ＭＳ Ｐゴシック"/>
        <family val="2"/>
        <charset val="128"/>
      </rPr>
      <t>カット</t>
    </r>
    <phoneticPr fontId="20"/>
  </si>
  <si>
    <r>
      <rPr>
        <b/>
        <sz val="11"/>
        <color theme="1"/>
        <rFont val="ＭＳ Ｐゴシック"/>
        <family val="2"/>
        <charset val="128"/>
      </rPr>
      <t>検出限界</t>
    </r>
    <rPh sb="0" eb="2">
      <t>ケンシュツ</t>
    </rPh>
    <rPh sb="2" eb="4">
      <t>ゲンカイ</t>
    </rPh>
    <phoneticPr fontId="20"/>
  </si>
  <si>
    <r>
      <rPr>
        <b/>
        <sz val="11"/>
        <color theme="1"/>
        <rFont val="ＭＳ Ｐゴシック"/>
        <family val="2"/>
        <charset val="128"/>
      </rPr>
      <t>検出</t>
    </r>
    <rPh sb="0" eb="2">
      <t>ケンシュツ</t>
    </rPh>
    <phoneticPr fontId="20"/>
  </si>
  <si>
    <r>
      <rPr>
        <b/>
        <sz val="8"/>
        <color theme="1"/>
        <rFont val="ＭＳ Ｐゴシック"/>
        <family val="2"/>
        <charset val="128"/>
      </rPr>
      <t>変動が</t>
    </r>
    <rPh sb="0" eb="2">
      <t>ヘンドウ</t>
    </rPh>
    <phoneticPr fontId="20"/>
  </si>
  <si>
    <r>
      <rPr>
        <b/>
        <sz val="8"/>
        <color theme="1"/>
        <rFont val="ＭＳ Ｐゴシック"/>
        <family val="2"/>
        <charset val="128"/>
      </rPr>
      <t>倍以上：●</t>
    </r>
    <rPh sb="0" eb="3">
      <t>バイイジョウ</t>
    </rPh>
    <phoneticPr fontId="20"/>
  </si>
  <si>
    <r>
      <rPr>
        <b/>
        <sz val="8"/>
        <color theme="1"/>
        <rFont val="ＭＳ Ｐゴシック"/>
        <family val="2"/>
        <charset val="128"/>
      </rPr>
      <t>倍以上：●●</t>
    </r>
    <rPh sb="0" eb="3">
      <t>バイイジョウ</t>
    </rPh>
    <phoneticPr fontId="20"/>
  </si>
  <si>
    <r>
      <rPr>
        <b/>
        <sz val="8"/>
        <color theme="1"/>
        <rFont val="ＭＳ Ｐゴシック"/>
        <family val="2"/>
        <charset val="128"/>
      </rPr>
      <t>倍以上：●●●</t>
    </r>
    <rPh sb="0" eb="3">
      <t>バイイジョウ</t>
    </rPh>
    <phoneticPr fontId="20"/>
  </si>
  <si>
    <r>
      <rPr>
        <b/>
        <sz val="11"/>
        <color theme="1"/>
        <rFont val="ＭＳ Ｐゴシック"/>
        <family val="2"/>
        <charset val="128"/>
      </rPr>
      <t>面積</t>
    </r>
  </si>
  <si>
    <t>A</t>
    <phoneticPr fontId="20"/>
  </si>
  <si>
    <t>B</t>
    <phoneticPr fontId="20"/>
  </si>
  <si>
    <t>b</t>
    <phoneticPr fontId="20"/>
  </si>
  <si>
    <t>ID#</t>
  </si>
  <si>
    <r>
      <rPr>
        <b/>
        <sz val="11"/>
        <color theme="1"/>
        <rFont val="ＭＳ Ｐゴシック"/>
        <family val="2"/>
        <charset val="128"/>
      </rPr>
      <t>化合物名</t>
    </r>
  </si>
  <si>
    <t>A1</t>
    <phoneticPr fontId="20"/>
  </si>
  <si>
    <t>A2</t>
    <phoneticPr fontId="20"/>
  </si>
  <si>
    <t>A3</t>
    <phoneticPr fontId="20"/>
  </si>
  <si>
    <t>A4</t>
    <phoneticPr fontId="20"/>
  </si>
  <si>
    <t>A5</t>
    <phoneticPr fontId="20"/>
  </si>
  <si>
    <t>B1</t>
    <phoneticPr fontId="20"/>
  </si>
  <si>
    <t>B2</t>
    <phoneticPr fontId="20"/>
  </si>
  <si>
    <t>B3</t>
    <phoneticPr fontId="20"/>
  </si>
  <si>
    <t>B4</t>
    <phoneticPr fontId="20"/>
  </si>
  <si>
    <t>B5</t>
    <phoneticPr fontId="20"/>
  </si>
  <si>
    <t>blank</t>
    <phoneticPr fontId="20"/>
  </si>
  <si>
    <r>
      <t>A</t>
    </r>
    <r>
      <rPr>
        <b/>
        <sz val="11"/>
        <color theme="1"/>
        <rFont val="ＭＳ Ｐゴシック"/>
        <family val="2"/>
        <charset val="128"/>
      </rPr>
      <t>平均</t>
    </r>
    <rPh sb="1" eb="3">
      <t>ヘイキン</t>
    </rPh>
    <phoneticPr fontId="20"/>
  </si>
  <si>
    <r>
      <t>B</t>
    </r>
    <r>
      <rPr>
        <b/>
        <sz val="11"/>
        <color theme="1"/>
        <rFont val="ＭＳ Ｐゴシック"/>
        <family val="2"/>
        <charset val="128"/>
      </rPr>
      <t>平均</t>
    </r>
    <rPh sb="1" eb="3">
      <t>ヘイキン</t>
    </rPh>
    <phoneticPr fontId="20"/>
  </si>
  <si>
    <r>
      <rPr>
        <b/>
        <sz val="11"/>
        <color theme="1"/>
        <rFont val="ＭＳ Ｐゴシック"/>
        <family val="2"/>
        <charset val="128"/>
      </rPr>
      <t>解析対象</t>
    </r>
    <rPh sb="0" eb="2">
      <t>カイセキ</t>
    </rPh>
    <rPh sb="2" eb="4">
      <t>タイショウ</t>
    </rPh>
    <phoneticPr fontId="20"/>
  </si>
  <si>
    <r>
      <rPr>
        <b/>
        <sz val="11"/>
        <color theme="1"/>
        <rFont val="ＭＳ Ｐゴシック"/>
        <family val="2"/>
        <charset val="128"/>
      </rPr>
      <t>スコア</t>
    </r>
    <phoneticPr fontId="20"/>
  </si>
  <si>
    <r>
      <rPr>
        <b/>
        <sz val="11"/>
        <color theme="1"/>
        <rFont val="ＭＳ Ｐゴシック"/>
        <family val="2"/>
        <charset val="128"/>
      </rPr>
      <t>変動</t>
    </r>
    <rPh sb="0" eb="2">
      <t>ヘンドウ</t>
    </rPh>
    <phoneticPr fontId="20"/>
  </si>
  <si>
    <t>Welch-T</t>
    <phoneticPr fontId="20"/>
  </si>
  <si>
    <r>
      <rPr>
        <b/>
        <sz val="11"/>
        <color theme="1"/>
        <rFont val="ＭＳ Ｐゴシック"/>
        <family val="2"/>
        <charset val="128"/>
      </rPr>
      <t>有意差</t>
    </r>
    <rPh sb="0" eb="2">
      <t>ユウイ</t>
    </rPh>
    <rPh sb="2" eb="3">
      <t>サ</t>
    </rPh>
    <phoneticPr fontId="20"/>
  </si>
  <si>
    <t>X3</t>
  </si>
  <si>
    <t>X4</t>
    <phoneticPr fontId="20"/>
  </si>
  <si>
    <t>Androsterone</t>
    <phoneticPr fontId="20"/>
  </si>
  <si>
    <t>Squalene</t>
    <phoneticPr fontId="20"/>
  </si>
  <si>
    <t>Cholesterol</t>
  </si>
  <si>
    <t>X5</t>
    <phoneticPr fontId="20"/>
  </si>
  <si>
    <t>ff-MAS</t>
    <phoneticPr fontId="20"/>
  </si>
  <si>
    <t>X1</t>
  </si>
  <si>
    <t>TCDCA</t>
  </si>
  <si>
    <t>GCA</t>
    <phoneticPr fontId="20"/>
  </si>
  <si>
    <t>Y2</t>
    <phoneticPr fontId="20"/>
  </si>
  <si>
    <t>T4</t>
  </si>
  <si>
    <t>-</t>
    <phoneticPr fontId="20"/>
  </si>
  <si>
    <r>
      <t>Brassicasterol</t>
    </r>
    <r>
      <rPr>
        <b/>
        <sz val="11"/>
        <color theme="1"/>
        <rFont val="ＭＳ Ｐゴシック"/>
        <family val="2"/>
        <charset val="128"/>
      </rPr>
      <t>（現在対象外）</t>
    </r>
    <rPh sb="15" eb="17">
      <t>ゲンザイ</t>
    </rPh>
    <rPh sb="17" eb="20">
      <t>タイショウガイ</t>
    </rPh>
    <phoneticPr fontId="20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</si>
</sst>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.0"/>
    <numFmt numFmtId="177" formatCode="0.00_);[Red]\(0.00\)"/>
  </numFmts>
  <fonts count="25" x14ac:knownFonts="1">
    <font>
      <sz val="11"/>
      <color theme="1"/>
      <name val="ＭＳ Ｐゴシック"/>
      <family val="2"/>
      <charset val="128"/>
    </font>
    <font>
      <sz val="11"/>
      <color theme="1"/>
      <name val="游ゴシック"/>
      <family val="2"/>
      <charset val="128"/>
      <scheme val="minor"/>
    </font>
    <font>
      <sz val="6"/>
      <name val="ＭＳ Ｐゴシック"/>
      <family val="2"/>
      <charset val="128"/>
    </font>
    <font>
      <b/>
      <sz val="11"/>
      <color theme="1"/>
      <name val="Calibri"/>
      <family val="2"/>
    </font>
    <font>
      <b/>
      <sz val="11"/>
      <color rgb="FFFF0000"/>
      <name val="Calibri"/>
      <family val="2"/>
    </font>
    <font>
      <b/>
      <sz val="11"/>
      <color theme="1"/>
      <name val="ＭＳ Ｐゴシック"/>
      <family val="2"/>
      <charset val="128"/>
    </font>
    <font>
      <b/>
      <sz val="11"/>
      <color theme="1"/>
      <name val="ＭＳ Ｐゴシック"/>
      <family val="3"/>
      <charset val="128"/>
    </font>
    <font>
      <b/>
      <sz val="11"/>
      <color theme="1" tint="4.9989318521683403E-2"/>
      <name val="Calibri"/>
      <family val="2"/>
    </font>
    <font>
      <b/>
      <sz val="12"/>
      <color theme="1"/>
      <name val="Calibri"/>
      <family val="2"/>
    </font>
    <font>
      <b/>
      <sz val="12"/>
      <color theme="1"/>
      <name val="ＭＳ Ｐゴシック"/>
      <family val="3"/>
      <charset val="128"/>
    </font>
    <font>
      <b/>
      <i/>
      <sz val="11"/>
      <color rgb="FFFF0000"/>
      <name val="Calibri"/>
      <family val="2"/>
    </font>
    <font>
      <b/>
      <sz val="11"/>
      <name val="Calibri"/>
      <family val="2"/>
    </font>
    <font>
      <b/>
      <vertAlign val="superscript"/>
      <sz val="11"/>
      <name val="Calibri"/>
      <family val="2"/>
    </font>
    <font>
      <b/>
      <i/>
      <sz val="11"/>
      <name val="Calibri"/>
      <family val="2"/>
    </font>
    <font>
      <b/>
      <vertAlign val="subscript"/>
      <sz val="11"/>
      <name val="Calibri"/>
      <family val="2"/>
    </font>
    <font>
      <b/>
      <i/>
      <sz val="11"/>
      <color rgb="FF0000FF"/>
      <name val="Calibri"/>
      <family val="2"/>
    </font>
    <font>
      <b/>
      <sz val="11"/>
      <color rgb="FF0000FF"/>
      <name val="Calibri"/>
      <family val="2"/>
    </font>
    <font>
      <b/>
      <sz val="11"/>
      <name val="Meiryo UI"/>
      <family val="2"/>
      <charset val="128"/>
    </font>
    <font>
      <b/>
      <sz val="11"/>
      <color theme="1"/>
      <name val="Meiryo UI"/>
      <family val="2"/>
      <charset val="128"/>
    </font>
    <font>
      <b/>
      <sz val="11"/>
      <color theme="1" tint="0.499984740745262"/>
      <name val="Calibri"/>
      <family val="2"/>
    </font>
    <font>
      <sz val="6"/>
      <name val="游ゴシック"/>
      <family val="2"/>
      <charset val="128"/>
      <scheme val="minor"/>
    </font>
    <font>
      <b/>
      <sz val="8"/>
      <color theme="1"/>
      <name val="Calibri"/>
      <family val="2"/>
    </font>
    <font>
      <b/>
      <sz val="8"/>
      <color theme="1"/>
      <name val="ＭＳ Ｐゴシック"/>
      <family val="2"/>
      <charset val="128"/>
    </font>
    <font>
      <b/>
      <sz val="11"/>
      <color rgb="FFFFFF00"/>
      <name val="Calibri"/>
      <family val="2"/>
    </font>
    <font>
      <b/>
      <sz val="1"/>
      <color theme="0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0" tint="-0.499984740745262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theme="0" tint="-0.14999847407452621"/>
      </left>
      <right style="thin">
        <color theme="0" tint="-0.14999847407452621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2">
    <xf numFmtId="0" fontId="0" fillId="0" borderId="0">
      <alignment vertical="center"/>
    </xf>
    <xf numFmtId="0" fontId="1" fillId="0" borderId="0">
      <alignment vertical="center"/>
    </xf>
  </cellStyleXfs>
  <cellXfs count="107">
    <xf numFmtId="0" fontId="0" fillId="0" borderId="0" xfId="0">
      <alignment vertical="center"/>
    </xf>
    <xf numFmtId="0" fontId="3" fillId="0" borderId="0" xfId="0" applyFont="1">
      <alignment vertical="center"/>
    </xf>
    <xf numFmtId="0" fontId="4" fillId="0" borderId="6" xfId="0" applyFont="1" applyBorder="1">
      <alignment vertical="center"/>
    </xf>
    <xf numFmtId="0" fontId="3" fillId="0" borderId="6" xfId="0" applyFont="1" applyBorder="1">
      <alignment vertical="center"/>
    </xf>
    <xf numFmtId="0" fontId="3" fillId="0" borderId="6" xfId="0" applyFont="1" applyFill="1" applyBorder="1" applyAlignment="1">
      <alignment horizontal="left" vertical="center"/>
    </xf>
    <xf numFmtId="0" fontId="3" fillId="0" borderId="6" xfId="0" applyFont="1" applyFill="1" applyBorder="1">
      <alignment vertical="center"/>
    </xf>
    <xf numFmtId="0" fontId="3" fillId="0" borderId="5" xfId="0" applyFont="1" applyBorder="1">
      <alignment vertical="center"/>
    </xf>
    <xf numFmtId="0" fontId="8" fillId="3" borderId="4" xfId="0" applyFont="1" applyFill="1" applyBorder="1" applyAlignment="1">
      <alignment horizontal="center" vertical="center"/>
    </xf>
    <xf numFmtId="0" fontId="8" fillId="0" borderId="0" xfId="0" applyFont="1">
      <alignment vertical="center"/>
    </xf>
    <xf numFmtId="0" fontId="4" fillId="0" borderId="6" xfId="0" applyFont="1" applyFill="1" applyBorder="1">
      <alignment vertical="center"/>
    </xf>
    <xf numFmtId="0" fontId="11" fillId="0" borderId="0" xfId="0" applyFont="1">
      <alignment vertical="center"/>
    </xf>
    <xf numFmtId="0" fontId="11" fillId="0" borderId="1" xfId="0" applyFont="1" applyBorder="1" applyAlignment="1">
      <alignment horizontal="center" vertical="center"/>
    </xf>
    <xf numFmtId="49" fontId="11" fillId="0" borderId="0" xfId="0" applyNumberFormat="1" applyFont="1" applyAlignment="1">
      <alignment horizontal="center" vertical="center"/>
    </xf>
    <xf numFmtId="177" fontId="11" fillId="0" borderId="0" xfId="0" applyNumberFormat="1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2" fontId="11" fillId="0" borderId="0" xfId="0" applyNumberFormat="1" applyFont="1" applyAlignment="1">
      <alignment horizontal="center" vertical="center"/>
    </xf>
    <xf numFmtId="176" fontId="11" fillId="0" borderId="0" xfId="0" applyNumberFormat="1" applyFont="1" applyAlignment="1">
      <alignment horizontal="center" vertical="center"/>
    </xf>
    <xf numFmtId="0" fontId="11" fillId="0" borderId="0" xfId="0" applyNumberFormat="1" applyFont="1" applyAlignment="1">
      <alignment horizontal="center" vertical="center"/>
    </xf>
    <xf numFmtId="177" fontId="11" fillId="2" borderId="0" xfId="0" applyNumberFormat="1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/>
    </xf>
    <xf numFmtId="0" fontId="11" fillId="2" borderId="0" xfId="0" applyNumberFormat="1" applyFont="1" applyFill="1" applyAlignment="1">
      <alignment horizontal="center" vertical="center"/>
    </xf>
    <xf numFmtId="176" fontId="11" fillId="2" borderId="0" xfId="0" applyNumberFormat="1" applyFont="1" applyFill="1" applyAlignment="1">
      <alignment horizontal="center" vertical="center"/>
    </xf>
    <xf numFmtId="49" fontId="11" fillId="2" borderId="0" xfId="0" applyNumberFormat="1" applyFont="1" applyFill="1" applyAlignment="1">
      <alignment horizontal="center" vertical="center"/>
    </xf>
    <xf numFmtId="0" fontId="11" fillId="0" borderId="0" xfId="0" applyFont="1" applyFill="1">
      <alignment vertical="center"/>
    </xf>
    <xf numFmtId="177" fontId="11" fillId="0" borderId="0" xfId="0" applyNumberFormat="1" applyFont="1" applyFill="1" applyAlignment="1">
      <alignment horizontal="center" vertical="center"/>
    </xf>
    <xf numFmtId="0" fontId="11" fillId="0" borderId="0" xfId="0" applyFont="1" applyFill="1" applyAlignment="1">
      <alignment horizontal="center" vertical="center"/>
    </xf>
    <xf numFmtId="0" fontId="11" fillId="0" borderId="0" xfId="0" applyNumberFormat="1" applyFont="1" applyFill="1" applyAlignment="1">
      <alignment horizontal="center" vertical="center"/>
    </xf>
    <xf numFmtId="49" fontId="11" fillId="0" borderId="0" xfId="0" applyNumberFormat="1" applyFont="1" applyFill="1" applyAlignment="1">
      <alignment horizontal="center" vertical="center"/>
    </xf>
    <xf numFmtId="0" fontId="11" fillId="0" borderId="0" xfId="0" applyFont="1" applyFill="1" applyBorder="1">
      <alignment vertical="center"/>
    </xf>
    <xf numFmtId="2" fontId="11" fillId="2" borderId="0" xfId="0" applyNumberFormat="1" applyFont="1" applyFill="1" applyAlignment="1">
      <alignment horizontal="center" vertical="center"/>
    </xf>
    <xf numFmtId="2" fontId="11" fillId="0" borderId="0" xfId="0" applyNumberFormat="1" applyFont="1" applyFill="1" applyAlignment="1">
      <alignment horizontal="center" vertical="center"/>
    </xf>
    <xf numFmtId="0" fontId="11" fillId="0" borderId="0" xfId="0" applyFont="1" applyFill="1" applyBorder="1" applyAlignment="1">
      <alignment horizontal="center" vertical="center"/>
    </xf>
    <xf numFmtId="2" fontId="11" fillId="0" borderId="0" xfId="0" applyNumberFormat="1" applyFont="1" applyFill="1" applyBorder="1" applyAlignment="1">
      <alignment horizontal="center" vertical="center"/>
    </xf>
    <xf numFmtId="49" fontId="11" fillId="0" borderId="0" xfId="0" applyNumberFormat="1" applyFont="1" applyFill="1" applyBorder="1" applyAlignment="1">
      <alignment horizontal="center" vertical="center"/>
    </xf>
    <xf numFmtId="2" fontId="13" fillId="0" borderId="0" xfId="0" applyNumberFormat="1" applyFont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11" fillId="2" borderId="0" xfId="0" applyFont="1" applyFill="1" applyBorder="1" applyAlignment="1">
      <alignment horizontal="center" vertical="center"/>
    </xf>
    <xf numFmtId="2" fontId="11" fillId="2" borderId="0" xfId="0" applyNumberFormat="1" applyFont="1" applyFill="1" applyBorder="1" applyAlignment="1">
      <alignment horizontal="center" vertical="center"/>
    </xf>
    <xf numFmtId="49" fontId="11" fillId="2" borderId="0" xfId="0" applyNumberFormat="1" applyFont="1" applyFill="1" applyBorder="1" applyAlignment="1">
      <alignment horizontal="center" vertical="center"/>
    </xf>
    <xf numFmtId="2" fontId="11" fillId="0" borderId="1" xfId="0" applyNumberFormat="1" applyFont="1" applyBorder="1" applyAlignment="1">
      <alignment horizontal="center" vertical="center"/>
    </xf>
    <xf numFmtId="49" fontId="11" fillId="0" borderId="1" xfId="0" applyNumberFormat="1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49" fontId="11" fillId="0" borderId="2" xfId="0" applyNumberFormat="1" applyFont="1" applyBorder="1" applyAlignment="1">
      <alignment horizontal="center" vertical="center" wrapText="1"/>
    </xf>
    <xf numFmtId="49" fontId="11" fillId="0" borderId="2" xfId="0" applyNumberFormat="1" applyFont="1" applyBorder="1" applyAlignment="1">
      <alignment horizontal="center" vertical="center"/>
    </xf>
    <xf numFmtId="0" fontId="11" fillId="0" borderId="6" xfId="0" applyFont="1" applyFill="1" applyBorder="1">
      <alignment vertical="center"/>
    </xf>
    <xf numFmtId="0" fontId="11" fillId="0" borderId="5" xfId="0" applyFont="1" applyFill="1" applyBorder="1">
      <alignment vertical="center"/>
    </xf>
    <xf numFmtId="0" fontId="11" fillId="0" borderId="0" xfId="0" applyFont="1" applyBorder="1">
      <alignment vertical="center"/>
    </xf>
    <xf numFmtId="0" fontId="11" fillId="0" borderId="0" xfId="0" applyFont="1" applyBorder="1" applyAlignment="1">
      <alignment horizontal="right" vertical="center"/>
    </xf>
    <xf numFmtId="0" fontId="11" fillId="0" borderId="0" xfId="0" applyFont="1" applyBorder="1" applyAlignment="1">
      <alignment horizontal="center" vertical="center"/>
    </xf>
    <xf numFmtId="0" fontId="11" fillId="0" borderId="3" xfId="0" applyFont="1" applyBorder="1">
      <alignment vertical="center"/>
    </xf>
    <xf numFmtId="0" fontId="15" fillId="0" borderId="6" xfId="0" applyFont="1" applyBorder="1">
      <alignment vertical="center"/>
    </xf>
    <xf numFmtId="0" fontId="16" fillId="0" borderId="6" xfId="0" applyFont="1" applyBorder="1">
      <alignment vertical="center"/>
    </xf>
    <xf numFmtId="0" fontId="15" fillId="0" borderId="6" xfId="0" applyFont="1" applyBorder="1" applyAlignment="1">
      <alignment horizontal="left" vertical="center" wrapText="1"/>
    </xf>
    <xf numFmtId="0" fontId="15" fillId="0" borderId="6" xfId="0" applyFont="1" applyBorder="1" applyAlignment="1">
      <alignment vertical="center" wrapText="1"/>
    </xf>
    <xf numFmtId="0" fontId="15" fillId="0" borderId="6" xfId="0" applyFont="1" applyBorder="1" applyAlignment="1">
      <alignment vertical="center"/>
    </xf>
    <xf numFmtId="0" fontId="16" fillId="0" borderId="5" xfId="0" applyFont="1" applyBorder="1">
      <alignment vertical="center"/>
    </xf>
    <xf numFmtId="0" fontId="8" fillId="5" borderId="4" xfId="0" applyFont="1" applyFill="1" applyBorder="1">
      <alignment vertical="center"/>
    </xf>
    <xf numFmtId="0" fontId="10" fillId="0" borderId="6" xfId="0" applyFont="1" applyBorder="1">
      <alignment vertical="center"/>
    </xf>
    <xf numFmtId="0" fontId="3" fillId="0" borderId="9" xfId="0" applyFont="1" applyBorder="1">
      <alignment vertical="center"/>
    </xf>
    <xf numFmtId="0" fontId="3" fillId="0" borderId="9" xfId="0" applyFont="1" applyFill="1" applyBorder="1">
      <alignment vertical="center"/>
    </xf>
    <xf numFmtId="0" fontId="7" fillId="0" borderId="9" xfId="0" applyFont="1" applyFill="1" applyBorder="1">
      <alignment vertical="center"/>
    </xf>
    <xf numFmtId="0" fontId="3" fillId="0" borderId="9" xfId="0" applyFont="1" applyBorder="1" applyAlignment="1">
      <alignment horizontal="left" vertical="center"/>
    </xf>
    <xf numFmtId="0" fontId="3" fillId="0" borderId="10" xfId="0" applyFont="1" applyFill="1" applyBorder="1">
      <alignment vertical="center"/>
    </xf>
    <xf numFmtId="0" fontId="9" fillId="5" borderId="7" xfId="0" applyFont="1" applyFill="1" applyBorder="1">
      <alignment vertical="center"/>
    </xf>
    <xf numFmtId="0" fontId="15" fillId="0" borderId="8" xfId="0" applyFont="1" applyBorder="1">
      <alignment vertical="center"/>
    </xf>
    <xf numFmtId="0" fontId="3" fillId="0" borderId="11" xfId="0" applyFont="1" applyBorder="1">
      <alignment vertical="center"/>
    </xf>
    <xf numFmtId="0" fontId="10" fillId="0" borderId="5" xfId="0" applyFont="1" applyBorder="1">
      <alignment vertical="center"/>
    </xf>
    <xf numFmtId="0" fontId="11" fillId="4" borderId="4" xfId="0" applyFont="1" applyFill="1" applyBorder="1" applyAlignment="1">
      <alignment horizontal="center" vertical="center"/>
    </xf>
    <xf numFmtId="0" fontId="11" fillId="4" borderId="13" xfId="0" applyFont="1" applyFill="1" applyBorder="1" applyAlignment="1">
      <alignment horizontal="center" vertical="center"/>
    </xf>
    <xf numFmtId="0" fontId="19" fillId="0" borderId="9" xfId="0" applyFont="1" applyFill="1" applyBorder="1">
      <alignment vertical="center"/>
    </xf>
    <xf numFmtId="0" fontId="15" fillId="0" borderId="6" xfId="0" applyFont="1" applyBorder="1" applyAlignment="1">
      <alignment horizontal="left" vertical="center" wrapText="1"/>
    </xf>
    <xf numFmtId="0" fontId="11" fillId="5" borderId="4" xfId="0" applyFont="1" applyFill="1" applyBorder="1">
      <alignment vertical="center"/>
    </xf>
    <xf numFmtId="0" fontId="3" fillId="0" borderId="14" xfId="1" applyFont="1" applyBorder="1">
      <alignment vertical="center"/>
    </xf>
    <xf numFmtId="0" fontId="3" fillId="0" borderId="15" xfId="1" applyFont="1" applyBorder="1">
      <alignment vertical="center"/>
    </xf>
    <xf numFmtId="0" fontId="3" fillId="0" borderId="16" xfId="1" applyFont="1" applyBorder="1">
      <alignment vertical="center"/>
    </xf>
    <xf numFmtId="0" fontId="4" fillId="6" borderId="16" xfId="1" applyFont="1" applyFill="1" applyBorder="1">
      <alignment vertical="center"/>
    </xf>
    <xf numFmtId="0" fontId="21" fillId="0" borderId="15" xfId="1" applyFont="1" applyBorder="1" applyAlignment="1">
      <alignment horizontal="right" vertical="center"/>
    </xf>
    <xf numFmtId="0" fontId="23" fillId="7" borderId="15" xfId="1" applyFont="1" applyFill="1" applyBorder="1">
      <alignment vertical="center"/>
    </xf>
    <xf numFmtId="0" fontId="21" fillId="0" borderId="15" xfId="1" applyFont="1" applyBorder="1">
      <alignment vertical="center"/>
    </xf>
    <xf numFmtId="0" fontId="3" fillId="0" borderId="11" xfId="1" applyFont="1" applyBorder="1">
      <alignment vertical="center"/>
    </xf>
    <xf numFmtId="0" fontId="3" fillId="0" borderId="0" xfId="1" applyFont="1">
      <alignment vertical="center"/>
    </xf>
    <xf numFmtId="0" fontId="3" fillId="0" borderId="8" xfId="1" applyFont="1" applyBorder="1">
      <alignment vertical="center"/>
    </xf>
    <xf numFmtId="0" fontId="3" fillId="0" borderId="15" xfId="1" applyFont="1" applyBorder="1" applyAlignment="1">
      <alignment horizontal="center" vertical="center"/>
    </xf>
    <xf numFmtId="0" fontId="3" fillId="0" borderId="15" xfId="1" applyFont="1" applyBorder="1" applyAlignment="1">
      <alignment horizontal="center" vertical="center"/>
    </xf>
    <xf numFmtId="0" fontId="11" fillId="0" borderId="15" xfId="1" applyFont="1" applyBorder="1" applyAlignment="1">
      <alignment horizontal="center" vertical="center"/>
    </xf>
    <xf numFmtId="1" fontId="24" fillId="0" borderId="15" xfId="1" applyNumberFormat="1" applyFont="1" applyBorder="1" applyAlignment="1">
      <alignment horizontal="center" vertical="center"/>
    </xf>
    <xf numFmtId="0" fontId="3" fillId="0" borderId="14" xfId="1" applyFont="1" applyBorder="1" applyAlignment="1">
      <alignment horizontal="center" vertical="center"/>
    </xf>
    <xf numFmtId="0" fontId="3" fillId="0" borderId="12" xfId="1" applyFont="1" applyBorder="1" applyAlignment="1">
      <alignment horizontal="center" vertical="center"/>
    </xf>
    <xf numFmtId="0" fontId="3" fillId="0" borderId="4" xfId="1" applyFont="1" applyBorder="1" applyAlignment="1">
      <alignment horizontal="center" vertical="center"/>
    </xf>
    <xf numFmtId="0" fontId="3" fillId="0" borderId="13" xfId="1" applyFont="1" applyBorder="1" applyAlignment="1">
      <alignment horizontal="center" vertical="center"/>
    </xf>
    <xf numFmtId="0" fontId="11" fillId="0" borderId="13" xfId="1" applyFont="1" applyBorder="1" applyAlignment="1">
      <alignment horizontal="center" vertical="center"/>
    </xf>
    <xf numFmtId="0" fontId="3" fillId="0" borderId="7" xfId="1" applyFont="1" applyBorder="1" applyAlignment="1">
      <alignment horizontal="center" vertical="center"/>
    </xf>
    <xf numFmtId="0" fontId="3" fillId="0" borderId="0" xfId="1" applyFont="1" applyAlignment="1">
      <alignment horizontal="center" vertical="center"/>
    </xf>
    <xf numFmtId="0" fontId="3" fillId="0" borderId="17" xfId="1" applyFont="1" applyBorder="1" applyAlignment="1">
      <alignment horizontal="center" vertical="center"/>
    </xf>
    <xf numFmtId="0" fontId="3" fillId="0" borderId="0" xfId="1" applyFont="1" applyAlignment="1">
      <alignment horizontal="center" vertical="center"/>
    </xf>
    <xf numFmtId="0" fontId="3" fillId="0" borderId="9" xfId="1" applyFont="1" applyBorder="1" applyAlignment="1">
      <alignment horizontal="center" vertical="center"/>
    </xf>
    <xf numFmtId="0" fontId="3" fillId="0" borderId="17" xfId="1" applyFont="1" applyBorder="1">
      <alignment vertical="center"/>
    </xf>
    <xf numFmtId="0" fontId="3" fillId="0" borderId="6" xfId="1" applyFont="1" applyBorder="1">
      <alignment vertical="center"/>
    </xf>
    <xf numFmtId="0" fontId="3" fillId="0" borderId="18" xfId="1" applyFont="1" applyBorder="1">
      <alignment vertical="center"/>
    </xf>
    <xf numFmtId="0" fontId="3" fillId="0" borderId="5" xfId="1" applyFont="1" applyBorder="1">
      <alignment vertical="center"/>
    </xf>
    <xf numFmtId="0" fontId="3" fillId="0" borderId="3" xfId="1" applyFont="1" applyBorder="1">
      <alignment vertical="center"/>
    </xf>
    <xf numFmtId="0" fontId="3" fillId="0" borderId="3" xfId="1" applyFont="1" applyBorder="1" applyAlignment="1">
      <alignment horizontal="center" vertical="center"/>
    </xf>
    <xf numFmtId="0" fontId="3" fillId="0" borderId="18" xfId="1" applyFont="1" applyBorder="1" applyAlignment="1">
      <alignment horizontal="center" vertical="center"/>
    </xf>
    <xf numFmtId="0" fontId="3" fillId="0" borderId="3" xfId="1" applyFont="1" applyBorder="1" applyAlignment="1">
      <alignment horizontal="center" vertical="center"/>
    </xf>
    <xf numFmtId="0" fontId="3" fillId="0" borderId="10" xfId="1" applyFont="1" applyBorder="1" applyAlignment="1">
      <alignment horizontal="center" vertical="center"/>
    </xf>
    <xf numFmtId="0" fontId="3" fillId="8" borderId="18" xfId="1" applyFont="1" applyFill="1" applyBorder="1">
      <alignment vertical="center"/>
    </xf>
    <xf numFmtId="0" fontId="3" fillId="8" borderId="3" xfId="1" applyFont="1" applyFill="1" applyBorder="1">
      <alignment vertical="center"/>
    </xf>
  </cellXfs>
  <cellStyles count="2">
    <cellStyle name="標準" xfId="0" builtinId="0"/>
    <cellStyle name="標準 2" xfId="1" xr:uid="{59579107-8C42-4D5E-B2C0-9A48823E2897}"/>
  </cellStyles>
  <dxfs count="7">
    <dxf>
      <fill>
        <patternFill>
          <bgColor theme="0" tint="-0.499984740745262"/>
        </patternFill>
      </fill>
    </dxf>
    <dxf>
      <font>
        <color rgb="FFFF0000"/>
      </font>
    </dxf>
    <dxf>
      <font>
        <color rgb="FF0000FF"/>
      </font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b/>
        <i val="0"/>
        <color rgb="FF0000FF"/>
      </font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2" defaultPivotStyle="PivotStyleLight16"/>
  <colors>
    <mruColors>
      <color rgb="FF0000FF"/>
      <color rgb="FFFFCCFF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1965</xdr:colOff>
      <xdr:row>31</xdr:row>
      <xdr:rowOff>20651</xdr:rowOff>
    </xdr:from>
    <xdr:to>
      <xdr:col>14</xdr:col>
      <xdr:colOff>245258</xdr:colOff>
      <xdr:row>60</xdr:row>
      <xdr:rowOff>172883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CE58D559-EECF-449B-AD17-ACB3768E10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451751" y="5599580"/>
          <a:ext cx="6366507" cy="5554267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</xdr:row>
      <xdr:rowOff>0</xdr:rowOff>
    </xdr:from>
    <xdr:to>
      <xdr:col>14</xdr:col>
      <xdr:colOff>401892</xdr:colOff>
      <xdr:row>28</xdr:row>
      <xdr:rowOff>145220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533904C4-D462-4E5D-ADC1-05C4D36563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461760" y="274320"/>
          <a:ext cx="6599492" cy="5082980"/>
        </a:xfrm>
        <a:prstGeom prst="rect">
          <a:avLst/>
        </a:prstGeom>
      </xdr:spPr>
    </xdr:pic>
    <xdr:clientData/>
  </xdr:twoCellAnchor>
  <xdr:oneCellAnchor>
    <xdr:from>
      <xdr:col>4</xdr:col>
      <xdr:colOff>49696</xdr:colOff>
      <xdr:row>16</xdr:row>
      <xdr:rowOff>91108</xdr:rowOff>
    </xdr:from>
    <xdr:ext cx="325730" cy="328423"/>
    <xdr:sp macro="" textlink="">
      <xdr:nvSpPr>
        <xdr:cNvPr id="4" name="テキスト ボックス 3">
          <a:extLst>
            <a:ext uri="{FF2B5EF4-FFF2-40B4-BE49-F238E27FC236}">
              <a16:creationId xmlns:a16="http://schemas.microsoft.com/office/drawing/2014/main" id="{44770140-A0BE-4E68-938E-D35B82CF9248}"/>
            </a:ext>
          </a:extLst>
        </xdr:cNvPr>
        <xdr:cNvSpPr txBox="1"/>
      </xdr:nvSpPr>
      <xdr:spPr>
        <a:xfrm>
          <a:off x="6518413" y="3097695"/>
          <a:ext cx="325730" cy="32842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★</a:t>
          </a:r>
        </a:p>
      </xdr:txBody>
    </xdr:sp>
    <xdr:clientData/>
  </xdr:oneCellAnchor>
  <xdr:oneCellAnchor>
    <xdr:from>
      <xdr:col>6</xdr:col>
      <xdr:colOff>193813</xdr:colOff>
      <xdr:row>15</xdr:row>
      <xdr:rowOff>168965</xdr:rowOff>
    </xdr:from>
    <xdr:ext cx="325730" cy="328423"/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98AAC5F4-7F1B-4940-AC5C-804A9D397839}"/>
            </a:ext>
          </a:extLst>
        </xdr:cNvPr>
        <xdr:cNvSpPr txBox="1"/>
      </xdr:nvSpPr>
      <xdr:spPr>
        <a:xfrm>
          <a:off x="7904922" y="2993335"/>
          <a:ext cx="325730" cy="32842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★</a:t>
          </a:r>
        </a:p>
      </xdr:txBody>
    </xdr:sp>
    <xdr:clientData/>
  </xdr:oneCellAnchor>
  <xdr:oneCellAnchor>
    <xdr:from>
      <xdr:col>8</xdr:col>
      <xdr:colOff>331305</xdr:colOff>
      <xdr:row>24</xdr:row>
      <xdr:rowOff>149086</xdr:rowOff>
    </xdr:from>
    <xdr:ext cx="325730" cy="328423"/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36E88D9A-6E9C-44C6-AA05-F75E9FCEB7B5}"/>
            </a:ext>
          </a:extLst>
        </xdr:cNvPr>
        <xdr:cNvSpPr txBox="1"/>
      </xdr:nvSpPr>
      <xdr:spPr>
        <a:xfrm>
          <a:off x="9284805" y="4613412"/>
          <a:ext cx="325730" cy="32842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★</a:t>
          </a:r>
        </a:p>
      </xdr:txBody>
    </xdr:sp>
    <xdr:clientData/>
  </xdr:oneCellAnchor>
  <xdr:oneCellAnchor>
    <xdr:from>
      <xdr:col>10</xdr:col>
      <xdr:colOff>491987</xdr:colOff>
      <xdr:row>24</xdr:row>
      <xdr:rowOff>160682</xdr:rowOff>
    </xdr:from>
    <xdr:ext cx="361121" cy="328423"/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C8A5147F-9A77-4887-BA98-887E8EBEB095}"/>
            </a:ext>
          </a:extLst>
        </xdr:cNvPr>
        <xdr:cNvSpPr txBox="1"/>
      </xdr:nvSpPr>
      <xdr:spPr>
        <a:xfrm>
          <a:off x="10687878" y="4625008"/>
          <a:ext cx="361121" cy="32842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★</a:t>
          </a:r>
        </a:p>
      </xdr:txBody>
    </xdr:sp>
    <xdr:clientData/>
  </xdr:oneCellAnchor>
  <xdr:oneCellAnchor>
    <xdr:from>
      <xdr:col>9</xdr:col>
      <xdr:colOff>229440</xdr:colOff>
      <xdr:row>43</xdr:row>
      <xdr:rowOff>81962</xdr:rowOff>
    </xdr:from>
    <xdr:ext cx="361121" cy="328423"/>
    <xdr:sp macro="" textlink="">
      <xdr:nvSpPr>
        <xdr:cNvPr id="8" name="テキスト ボックス 7">
          <a:extLst>
            <a:ext uri="{FF2B5EF4-FFF2-40B4-BE49-F238E27FC236}">
              <a16:creationId xmlns:a16="http://schemas.microsoft.com/office/drawing/2014/main" id="{653752D1-3D26-45C1-B94C-174CBCEC77CE}"/>
            </a:ext>
          </a:extLst>
        </xdr:cNvPr>
        <xdr:cNvSpPr txBox="1"/>
      </xdr:nvSpPr>
      <xdr:spPr>
        <a:xfrm>
          <a:off x="9740833" y="7851641"/>
          <a:ext cx="361121" cy="32842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★</a:t>
          </a:r>
        </a:p>
      </xdr:txBody>
    </xdr:sp>
    <xdr:clientData/>
  </xdr:oneCellAnchor>
  <xdr:oneCellAnchor>
    <xdr:from>
      <xdr:col>12</xdr:col>
      <xdr:colOff>567075</xdr:colOff>
      <xdr:row>40</xdr:row>
      <xdr:rowOff>158558</xdr:rowOff>
    </xdr:from>
    <xdr:ext cx="361121" cy="328423"/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56CA7811-6EBA-46B0-81E2-2A01F87E36BB}"/>
            </a:ext>
          </a:extLst>
        </xdr:cNvPr>
        <xdr:cNvSpPr txBox="1"/>
      </xdr:nvSpPr>
      <xdr:spPr>
        <a:xfrm>
          <a:off x="11915432" y="7397558"/>
          <a:ext cx="361121" cy="32842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★</a:t>
          </a:r>
        </a:p>
      </xdr:txBody>
    </xdr:sp>
    <xdr:clientData/>
  </xdr:oneCellAnchor>
  <xdr:oneCellAnchor>
    <xdr:from>
      <xdr:col>9</xdr:col>
      <xdr:colOff>350203</xdr:colOff>
      <xdr:row>37</xdr:row>
      <xdr:rowOff>6373</xdr:rowOff>
    </xdr:from>
    <xdr:ext cx="361121" cy="328423"/>
    <xdr:sp macro="" textlink="">
      <xdr:nvSpPr>
        <xdr:cNvPr id="10" name="テキスト ボックス 9">
          <a:extLst>
            <a:ext uri="{FF2B5EF4-FFF2-40B4-BE49-F238E27FC236}">
              <a16:creationId xmlns:a16="http://schemas.microsoft.com/office/drawing/2014/main" id="{01B55E46-97FE-4B97-991C-15366E0FAAB8}"/>
            </a:ext>
          </a:extLst>
        </xdr:cNvPr>
        <xdr:cNvSpPr txBox="1"/>
      </xdr:nvSpPr>
      <xdr:spPr>
        <a:xfrm>
          <a:off x="9861596" y="6714694"/>
          <a:ext cx="361121" cy="32842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★</a:t>
          </a:r>
        </a:p>
      </xdr:txBody>
    </xdr:sp>
    <xdr:clientData/>
  </xdr:oneCellAnchor>
  <xdr:oneCellAnchor>
    <xdr:from>
      <xdr:col>12</xdr:col>
      <xdr:colOff>202763</xdr:colOff>
      <xdr:row>33</xdr:row>
      <xdr:rowOff>136784</xdr:rowOff>
    </xdr:from>
    <xdr:ext cx="361121" cy="328423"/>
    <xdr:sp macro="" textlink="">
      <xdr:nvSpPr>
        <xdr:cNvPr id="11" name="テキスト ボックス 10">
          <a:extLst>
            <a:ext uri="{FF2B5EF4-FFF2-40B4-BE49-F238E27FC236}">
              <a16:creationId xmlns:a16="http://schemas.microsoft.com/office/drawing/2014/main" id="{D12D2102-D793-49E1-A430-913D552F6534}"/>
            </a:ext>
          </a:extLst>
        </xdr:cNvPr>
        <xdr:cNvSpPr txBox="1"/>
      </xdr:nvSpPr>
      <xdr:spPr>
        <a:xfrm>
          <a:off x="11551120" y="6137534"/>
          <a:ext cx="361121" cy="32842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★</a:t>
          </a:r>
        </a:p>
      </xdr:txBody>
    </xdr:sp>
    <xdr:clientData/>
  </xdr:oneCellAnchor>
  <xdr:oneCellAnchor>
    <xdr:from>
      <xdr:col>4</xdr:col>
      <xdr:colOff>161048</xdr:colOff>
      <xdr:row>20</xdr:row>
      <xdr:rowOff>92181</xdr:rowOff>
    </xdr:from>
    <xdr:ext cx="361121" cy="328423"/>
    <xdr:sp macro="" textlink="">
      <xdr:nvSpPr>
        <xdr:cNvPr id="12" name="テキスト ボックス 11">
          <a:extLst>
            <a:ext uri="{FF2B5EF4-FFF2-40B4-BE49-F238E27FC236}">
              <a16:creationId xmlns:a16="http://schemas.microsoft.com/office/drawing/2014/main" id="{94372234-2480-4FFF-94D7-4EE2FE061257}"/>
            </a:ext>
          </a:extLst>
        </xdr:cNvPr>
        <xdr:cNvSpPr txBox="1"/>
      </xdr:nvSpPr>
      <xdr:spPr>
        <a:xfrm>
          <a:off x="6627888" y="3841221"/>
          <a:ext cx="361121" cy="32842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★</a:t>
          </a:r>
        </a:p>
      </xdr:txBody>
    </xdr:sp>
    <xdr:clientData/>
  </xdr:oneCellAnchor>
  <xdr:oneCellAnchor>
    <xdr:from>
      <xdr:col>3</xdr:col>
      <xdr:colOff>470928</xdr:colOff>
      <xdr:row>21</xdr:row>
      <xdr:rowOff>178541</xdr:rowOff>
    </xdr:from>
    <xdr:ext cx="361121" cy="328423"/>
    <xdr:sp macro="" textlink="">
      <xdr:nvSpPr>
        <xdr:cNvPr id="13" name="テキスト ボックス 12">
          <a:extLst>
            <a:ext uri="{FF2B5EF4-FFF2-40B4-BE49-F238E27FC236}">
              <a16:creationId xmlns:a16="http://schemas.microsoft.com/office/drawing/2014/main" id="{53AD419B-3197-4FD6-86EC-C7179A5E1EBE}"/>
            </a:ext>
          </a:extLst>
        </xdr:cNvPr>
        <xdr:cNvSpPr txBox="1"/>
      </xdr:nvSpPr>
      <xdr:spPr>
        <a:xfrm>
          <a:off x="6318008" y="4110461"/>
          <a:ext cx="361121" cy="32842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★</a:t>
          </a:r>
        </a:p>
      </xdr:txBody>
    </xdr:sp>
    <xdr:clientData/>
  </xdr:oneCellAnchor>
  <xdr:oneCellAnchor>
    <xdr:from>
      <xdr:col>9</xdr:col>
      <xdr:colOff>366695</xdr:colOff>
      <xdr:row>7</xdr:row>
      <xdr:rowOff>156599</xdr:rowOff>
    </xdr:from>
    <xdr:ext cx="325730" cy="328423"/>
    <xdr:sp macro="" textlink="">
      <xdr:nvSpPr>
        <xdr:cNvPr id="14" name="テキスト ボックス 13">
          <a:extLst>
            <a:ext uri="{FF2B5EF4-FFF2-40B4-BE49-F238E27FC236}">
              <a16:creationId xmlns:a16="http://schemas.microsoft.com/office/drawing/2014/main" id="{A24BD3F5-7120-4BB3-866F-3E1EDA2CD3C9}"/>
            </a:ext>
          </a:extLst>
        </xdr:cNvPr>
        <xdr:cNvSpPr txBox="1"/>
      </xdr:nvSpPr>
      <xdr:spPr>
        <a:xfrm>
          <a:off x="9913592" y="1536082"/>
          <a:ext cx="325730" cy="32842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★</a:t>
          </a:r>
        </a:p>
      </xdr:txBody>
    </xdr:sp>
    <xdr:clientData/>
  </xdr:oneCellAnchor>
  <xdr:oneCellAnchor>
    <xdr:from>
      <xdr:col>8</xdr:col>
      <xdr:colOff>282612</xdr:colOff>
      <xdr:row>5</xdr:row>
      <xdr:rowOff>41861</xdr:rowOff>
    </xdr:from>
    <xdr:ext cx="325730" cy="328423"/>
    <xdr:sp macro="" textlink="">
      <xdr:nvSpPr>
        <xdr:cNvPr id="15" name="テキスト ボックス 14">
          <a:extLst>
            <a:ext uri="{FF2B5EF4-FFF2-40B4-BE49-F238E27FC236}">
              <a16:creationId xmlns:a16="http://schemas.microsoft.com/office/drawing/2014/main" id="{CB6CC7CB-FC4B-467C-8BDF-D9C8D522D9FE}"/>
            </a:ext>
          </a:extLst>
        </xdr:cNvPr>
        <xdr:cNvSpPr txBox="1"/>
      </xdr:nvSpPr>
      <xdr:spPr>
        <a:xfrm>
          <a:off x="9212026" y="1053482"/>
          <a:ext cx="325730" cy="32842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★</a:t>
          </a:r>
        </a:p>
      </xdr:txBody>
    </xdr:sp>
    <xdr:clientData/>
  </xdr:oneCellAnchor>
  <xdr:oneCellAnchor>
    <xdr:from>
      <xdr:col>8</xdr:col>
      <xdr:colOff>272978</xdr:colOff>
      <xdr:row>14</xdr:row>
      <xdr:rowOff>19089</xdr:rowOff>
    </xdr:from>
    <xdr:ext cx="325730" cy="328423"/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ED9BB129-EC05-446B-ACCD-B71DFEFACB6C}"/>
            </a:ext>
          </a:extLst>
        </xdr:cNvPr>
        <xdr:cNvSpPr txBox="1"/>
      </xdr:nvSpPr>
      <xdr:spPr>
        <a:xfrm>
          <a:off x="9202392" y="2686089"/>
          <a:ext cx="325730" cy="32842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★</a:t>
          </a:r>
        </a:p>
      </xdr:txBody>
    </xdr:sp>
    <xdr:clientData/>
  </xdr:oneCellAnchor>
  <xdr:oneCellAnchor>
    <xdr:from>
      <xdr:col>11</xdr:col>
      <xdr:colOff>280379</xdr:colOff>
      <xdr:row>13</xdr:row>
      <xdr:rowOff>136388</xdr:rowOff>
    </xdr:from>
    <xdr:ext cx="325730" cy="328423"/>
    <xdr:sp macro="" textlink="">
      <xdr:nvSpPr>
        <xdr:cNvPr id="17" name="テキスト ボックス 16">
          <a:extLst>
            <a:ext uri="{FF2B5EF4-FFF2-40B4-BE49-F238E27FC236}">
              <a16:creationId xmlns:a16="http://schemas.microsoft.com/office/drawing/2014/main" id="{2C149078-C07F-4D5B-B0E6-E3816DE18DDA}"/>
            </a:ext>
          </a:extLst>
        </xdr:cNvPr>
        <xdr:cNvSpPr txBox="1"/>
      </xdr:nvSpPr>
      <xdr:spPr>
        <a:xfrm>
          <a:off x="11076967" y="2584313"/>
          <a:ext cx="325730" cy="32842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★</a:t>
          </a:r>
        </a:p>
      </xdr:txBody>
    </xdr:sp>
    <xdr:clientData/>
  </xdr:oneCellAnchor>
  <xdr:oneCellAnchor>
    <xdr:from>
      <xdr:col>12</xdr:col>
      <xdr:colOff>540869</xdr:colOff>
      <xdr:row>13</xdr:row>
      <xdr:rowOff>139474</xdr:rowOff>
    </xdr:from>
    <xdr:ext cx="325730" cy="328423"/>
    <xdr:sp macro="" textlink="">
      <xdr:nvSpPr>
        <xdr:cNvPr id="18" name="テキスト ボックス 17">
          <a:extLst>
            <a:ext uri="{FF2B5EF4-FFF2-40B4-BE49-F238E27FC236}">
              <a16:creationId xmlns:a16="http://schemas.microsoft.com/office/drawing/2014/main" id="{7652D236-4F19-49BE-A20E-703115EB440B}"/>
            </a:ext>
          </a:extLst>
        </xdr:cNvPr>
        <xdr:cNvSpPr txBox="1"/>
      </xdr:nvSpPr>
      <xdr:spPr>
        <a:xfrm>
          <a:off x="11952940" y="2618215"/>
          <a:ext cx="325730" cy="32842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★</a:t>
          </a:r>
        </a:p>
      </xdr:txBody>
    </xdr:sp>
    <xdr:clientData/>
  </xdr:oneCellAnchor>
  <xdr:oneCellAnchor>
    <xdr:from>
      <xdr:col>10</xdr:col>
      <xdr:colOff>385591</xdr:colOff>
      <xdr:row>16</xdr:row>
      <xdr:rowOff>46632</xdr:rowOff>
    </xdr:from>
    <xdr:ext cx="325730" cy="328423"/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FF8F138F-DAD8-40E3-BD46-FBB8D6E36889}"/>
            </a:ext>
          </a:extLst>
        </xdr:cNvPr>
        <xdr:cNvSpPr txBox="1"/>
      </xdr:nvSpPr>
      <xdr:spPr>
        <a:xfrm>
          <a:off x="10549789" y="3059996"/>
          <a:ext cx="325730" cy="32842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★</a:t>
          </a:r>
        </a:p>
      </xdr:txBody>
    </xdr:sp>
    <xdr:clientData/>
  </xdr:oneCellAnchor>
  <xdr:oneCellAnchor>
    <xdr:from>
      <xdr:col>9</xdr:col>
      <xdr:colOff>518458</xdr:colOff>
      <xdr:row>4</xdr:row>
      <xdr:rowOff>63274</xdr:rowOff>
    </xdr:from>
    <xdr:ext cx="325730" cy="328423"/>
    <xdr:sp macro="" textlink="">
      <xdr:nvSpPr>
        <xdr:cNvPr id="20" name="テキスト ボックス 19">
          <a:extLst>
            <a:ext uri="{FF2B5EF4-FFF2-40B4-BE49-F238E27FC236}">
              <a16:creationId xmlns:a16="http://schemas.microsoft.com/office/drawing/2014/main" id="{997F0A9E-A53F-4F45-B71E-820F87C15C41}"/>
            </a:ext>
          </a:extLst>
        </xdr:cNvPr>
        <xdr:cNvSpPr txBox="1"/>
      </xdr:nvSpPr>
      <xdr:spPr>
        <a:xfrm>
          <a:off x="10074834" y="888027"/>
          <a:ext cx="325730" cy="32842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★</a:t>
          </a:r>
        </a:p>
      </xdr:txBody>
    </xdr:sp>
    <xdr:clientData/>
  </xdr:oneCellAnchor>
  <xdr:oneCellAnchor>
    <xdr:from>
      <xdr:col>11</xdr:col>
      <xdr:colOff>289858</xdr:colOff>
      <xdr:row>4</xdr:row>
      <xdr:rowOff>63275</xdr:rowOff>
    </xdr:from>
    <xdr:ext cx="325730" cy="328423"/>
    <xdr:sp macro="" textlink="">
      <xdr:nvSpPr>
        <xdr:cNvPr id="21" name="テキスト ボックス 20">
          <a:extLst>
            <a:ext uri="{FF2B5EF4-FFF2-40B4-BE49-F238E27FC236}">
              <a16:creationId xmlns:a16="http://schemas.microsoft.com/office/drawing/2014/main" id="{C639CFD5-80DC-4633-9861-BA09003329E2}"/>
            </a:ext>
          </a:extLst>
        </xdr:cNvPr>
        <xdr:cNvSpPr txBox="1"/>
      </xdr:nvSpPr>
      <xdr:spPr>
        <a:xfrm>
          <a:off x="11083364" y="888028"/>
          <a:ext cx="325730" cy="32842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★</a:t>
          </a:r>
        </a:p>
      </xdr:txBody>
    </xdr:sp>
    <xdr:clientData/>
  </xdr:oneCellAnchor>
  <xdr:oneCellAnchor>
    <xdr:from>
      <xdr:col>13</xdr:col>
      <xdr:colOff>101600</xdr:colOff>
      <xdr:row>4</xdr:row>
      <xdr:rowOff>45345</xdr:rowOff>
    </xdr:from>
    <xdr:ext cx="325730" cy="328423"/>
    <xdr:sp macro="" textlink="">
      <xdr:nvSpPr>
        <xdr:cNvPr id="22" name="テキスト ボックス 21">
          <a:extLst>
            <a:ext uri="{FF2B5EF4-FFF2-40B4-BE49-F238E27FC236}">
              <a16:creationId xmlns:a16="http://schemas.microsoft.com/office/drawing/2014/main" id="{6B0BE39D-9F02-4326-AD0F-8B8811D9277B}"/>
            </a:ext>
          </a:extLst>
        </xdr:cNvPr>
        <xdr:cNvSpPr txBox="1"/>
      </xdr:nvSpPr>
      <xdr:spPr>
        <a:xfrm>
          <a:off x="12132235" y="870098"/>
          <a:ext cx="325730" cy="32842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★</a:t>
          </a:r>
        </a:p>
      </xdr:txBody>
    </xdr:sp>
    <xdr:clientData/>
  </xdr:oneCellAnchor>
  <xdr:oneCellAnchor>
    <xdr:from>
      <xdr:col>4</xdr:col>
      <xdr:colOff>7016</xdr:colOff>
      <xdr:row>9</xdr:row>
      <xdr:rowOff>41799</xdr:rowOff>
    </xdr:from>
    <xdr:ext cx="325730" cy="328423"/>
    <xdr:sp macro="" textlink="">
      <xdr:nvSpPr>
        <xdr:cNvPr id="23" name="テキスト ボックス 22">
          <a:extLst>
            <a:ext uri="{FF2B5EF4-FFF2-40B4-BE49-F238E27FC236}">
              <a16:creationId xmlns:a16="http://schemas.microsoft.com/office/drawing/2014/main" id="{65C25CB9-2D61-4C08-9C23-60BBC5E8D58F}"/>
            </a:ext>
          </a:extLst>
        </xdr:cNvPr>
        <xdr:cNvSpPr txBox="1"/>
      </xdr:nvSpPr>
      <xdr:spPr>
        <a:xfrm>
          <a:off x="6463139" y="1779785"/>
          <a:ext cx="325730" cy="32842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★</a:t>
          </a:r>
        </a:p>
      </xdr:txBody>
    </xdr:sp>
    <xdr:clientData/>
  </xdr:oneCellAnchor>
  <xdr:oneCellAnchor>
    <xdr:from>
      <xdr:col>5</xdr:col>
      <xdr:colOff>430814</xdr:colOff>
      <xdr:row>10</xdr:row>
      <xdr:rowOff>121130</xdr:rowOff>
    </xdr:from>
    <xdr:ext cx="325730" cy="328423"/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93B4F2CC-AC85-4A64-B531-C031C7071727}"/>
            </a:ext>
          </a:extLst>
        </xdr:cNvPr>
        <xdr:cNvSpPr txBox="1"/>
      </xdr:nvSpPr>
      <xdr:spPr>
        <a:xfrm>
          <a:off x="7502800" y="2041788"/>
          <a:ext cx="325730" cy="32842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★</a:t>
          </a:r>
        </a:p>
      </xdr:txBody>
    </xdr:sp>
    <xdr:clientData/>
  </xdr:oneCellAnchor>
  <xdr:twoCellAnchor editAs="oneCell">
    <xdr:from>
      <xdr:col>16</xdr:col>
      <xdr:colOff>0</xdr:colOff>
      <xdr:row>1</xdr:row>
      <xdr:rowOff>0</xdr:rowOff>
    </xdr:from>
    <xdr:to>
      <xdr:col>30</xdr:col>
      <xdr:colOff>472309</xdr:colOff>
      <xdr:row>37</xdr:row>
      <xdr:rowOff>162907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C3082B2E-556E-49D7-9341-2EA863F443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844530" y="275422"/>
          <a:ext cx="9083827" cy="6828112"/>
        </a:xfrm>
        <a:prstGeom prst="rect">
          <a:avLst/>
        </a:prstGeom>
      </xdr:spPr>
    </xdr:pic>
    <xdr:clientData/>
  </xdr:twoCellAnchor>
  <xdr:twoCellAnchor editAs="oneCell">
    <xdr:from>
      <xdr:col>5</xdr:col>
      <xdr:colOff>9182</xdr:colOff>
      <xdr:row>64</xdr:row>
      <xdr:rowOff>9181</xdr:rowOff>
    </xdr:from>
    <xdr:to>
      <xdr:col>19</xdr:col>
      <xdr:colOff>588180</xdr:colOff>
      <xdr:row>102</xdr:row>
      <xdr:rowOff>101110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CF366BB4-2F0C-4870-A234-4269D2EDEE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087519" y="11889036"/>
          <a:ext cx="9190516" cy="775783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59"/>
  <sheetViews>
    <sheetView zoomScale="75" zoomScaleNormal="75" workbookViewId="0">
      <pane xSplit="3" ySplit="1" topLeftCell="D27" activePane="bottomRight" state="frozen"/>
      <selection pane="topRight" activeCell="C1" sqref="C1"/>
      <selection pane="bottomLeft" activeCell="A4" sqref="A4"/>
      <selection pane="bottomRight" activeCell="A59" sqref="A59"/>
    </sheetView>
  </sheetViews>
  <sheetFormatPr defaultColWidth="9" defaultRowHeight="14.4" x14ac:dyDescent="0.2"/>
  <cols>
    <col min="1" max="1" width="32" style="10" bestFit="1" customWidth="1"/>
    <col min="2" max="2" width="0" style="10" hidden="1" customWidth="1"/>
    <col min="3" max="3" width="54.77734375" style="23" customWidth="1"/>
    <col min="4" max="4" width="12.33203125" style="14" hidden="1" customWidth="1"/>
    <col min="5" max="5" width="12.6640625" style="14" hidden="1" customWidth="1"/>
    <col min="6" max="6" width="12.6640625" style="12" hidden="1" customWidth="1"/>
    <col min="7" max="7" width="12.6640625" style="10" hidden="1" customWidth="1"/>
    <col min="8" max="8" width="22.88671875" style="10" hidden="1" customWidth="1"/>
    <col min="9" max="9" width="24.21875" style="12" hidden="1" customWidth="1"/>
    <col min="10" max="10" width="9" style="10" customWidth="1"/>
    <col min="11" max="16384" width="9" style="10"/>
  </cols>
  <sheetData>
    <row r="1" spans="1:9" ht="21.6" customHeight="1" thickBot="1" x14ac:dyDescent="0.25">
      <c r="A1" s="67" t="s">
        <v>141</v>
      </c>
      <c r="B1" s="68"/>
      <c r="C1" s="67" t="s">
        <v>140</v>
      </c>
      <c r="D1" s="41" t="s">
        <v>96</v>
      </c>
      <c r="E1" s="41" t="s">
        <v>0</v>
      </c>
      <c r="F1" s="42" t="s">
        <v>143</v>
      </c>
      <c r="G1" s="41" t="s">
        <v>1</v>
      </c>
      <c r="H1" s="41" t="s">
        <v>8</v>
      </c>
      <c r="I1" s="43"/>
    </row>
    <row r="2" spans="1:9" ht="16.2" x14ac:dyDescent="0.2">
      <c r="A2" s="57" t="s">
        <v>102</v>
      </c>
      <c r="B2" s="46" t="s">
        <v>98</v>
      </c>
      <c r="C2" s="44" t="s">
        <v>180</v>
      </c>
      <c r="D2" s="13">
        <v>6.6</v>
      </c>
      <c r="E2" s="15">
        <v>450.33452</v>
      </c>
      <c r="F2" s="16">
        <f>E2+1</f>
        <v>451.33452</v>
      </c>
      <c r="G2" s="14">
        <v>415.3</v>
      </c>
      <c r="H2" s="14" t="s">
        <v>144</v>
      </c>
    </row>
    <row r="3" spans="1:9" ht="16.2" x14ac:dyDescent="0.2">
      <c r="A3" s="57"/>
      <c r="B3" s="46" t="s">
        <v>99</v>
      </c>
      <c r="C3" s="44"/>
      <c r="D3" s="13">
        <v>6.6</v>
      </c>
      <c r="E3" s="15">
        <v>450.33452</v>
      </c>
      <c r="F3" s="16">
        <f>E3-1</f>
        <v>449.33452</v>
      </c>
      <c r="G3" s="14">
        <v>449.3</v>
      </c>
      <c r="H3" s="14" t="s">
        <v>145</v>
      </c>
    </row>
    <row r="4" spans="1:9" ht="16.2" x14ac:dyDescent="0.2">
      <c r="A4" s="57"/>
      <c r="B4" s="46" t="s">
        <v>98</v>
      </c>
      <c r="C4" s="44" t="s">
        <v>181</v>
      </c>
      <c r="D4" s="13">
        <v>11.75</v>
      </c>
      <c r="E4" s="15">
        <v>430.30830983200002</v>
      </c>
      <c r="F4" s="16">
        <v>431.3</v>
      </c>
      <c r="G4" s="16">
        <v>431.3</v>
      </c>
      <c r="H4" s="14" t="s">
        <v>146</v>
      </c>
      <c r="I4" s="10"/>
    </row>
    <row r="5" spans="1:9" ht="16.2" x14ac:dyDescent="0.2">
      <c r="A5" s="57"/>
      <c r="B5" s="46" t="s">
        <v>99</v>
      </c>
      <c r="C5" s="44"/>
      <c r="D5" s="13">
        <v>11.75</v>
      </c>
      <c r="E5" s="15">
        <v>430.30830983200002</v>
      </c>
      <c r="F5" s="16">
        <v>429.31</v>
      </c>
      <c r="G5" s="16">
        <v>429.31</v>
      </c>
      <c r="H5" s="14" t="s">
        <v>145</v>
      </c>
      <c r="I5" s="10"/>
    </row>
    <row r="6" spans="1:9" x14ac:dyDescent="0.2">
      <c r="A6" s="57"/>
      <c r="B6" s="46"/>
      <c r="C6" s="44"/>
      <c r="D6" s="13"/>
      <c r="E6" s="15"/>
      <c r="F6" s="16"/>
      <c r="G6" s="16"/>
      <c r="H6" s="14"/>
      <c r="I6" s="10"/>
    </row>
    <row r="7" spans="1:9" ht="17.25" customHeight="1" x14ac:dyDescent="0.2">
      <c r="A7" s="57" t="s">
        <v>90</v>
      </c>
      <c r="B7" s="47" t="s">
        <v>60</v>
      </c>
      <c r="C7" s="44" t="s">
        <v>183</v>
      </c>
      <c r="D7" s="13">
        <v>7.15</v>
      </c>
      <c r="E7" s="14">
        <v>408.57</v>
      </c>
      <c r="F7" s="17">
        <f>E7-1</f>
        <v>407.57</v>
      </c>
      <c r="G7" s="16">
        <v>407.3</v>
      </c>
      <c r="H7" s="14" t="s">
        <v>145</v>
      </c>
    </row>
    <row r="8" spans="1:9" ht="17.25" customHeight="1" x14ac:dyDescent="0.2">
      <c r="A8" s="57"/>
      <c r="B8" s="47" t="s">
        <v>60</v>
      </c>
      <c r="C8" s="44" t="s">
        <v>97</v>
      </c>
      <c r="D8" s="18"/>
      <c r="E8" s="19">
        <v>408.57</v>
      </c>
      <c r="F8" s="20">
        <f t="shared" ref="F8:F13" si="0">E8-1</f>
        <v>407.57</v>
      </c>
      <c r="G8" s="21">
        <v>407.3</v>
      </c>
      <c r="H8" s="19" t="s">
        <v>69</v>
      </c>
      <c r="I8" s="22"/>
    </row>
    <row r="9" spans="1:9" ht="17.25" customHeight="1" x14ac:dyDescent="0.2">
      <c r="A9" s="57"/>
      <c r="B9" s="47" t="s">
        <v>60</v>
      </c>
      <c r="C9" s="44" t="s">
        <v>35</v>
      </c>
      <c r="D9" s="24">
        <v>6.45</v>
      </c>
      <c r="E9" s="25">
        <v>408.57</v>
      </c>
      <c r="F9" s="26">
        <f t="shared" si="0"/>
        <v>407.57</v>
      </c>
      <c r="G9" s="16">
        <v>407.3</v>
      </c>
      <c r="H9" s="25" t="s">
        <v>145</v>
      </c>
      <c r="I9" s="27"/>
    </row>
    <row r="10" spans="1:9" ht="17.25" customHeight="1" x14ac:dyDescent="0.2">
      <c r="A10" s="57"/>
      <c r="B10" s="47" t="s">
        <v>60</v>
      </c>
      <c r="C10" s="44" t="s">
        <v>41</v>
      </c>
      <c r="D10" s="13">
        <v>5.62</v>
      </c>
      <c r="E10" s="14">
        <v>408.57</v>
      </c>
      <c r="F10" s="17">
        <f>E10-1</f>
        <v>407.57</v>
      </c>
      <c r="G10" s="16">
        <v>407.3</v>
      </c>
      <c r="H10" s="14" t="s">
        <v>145</v>
      </c>
    </row>
    <row r="11" spans="1:9" ht="17.25" customHeight="1" x14ac:dyDescent="0.2">
      <c r="A11" s="57"/>
      <c r="B11" s="47" t="s">
        <v>60</v>
      </c>
      <c r="C11" s="44" t="s">
        <v>42</v>
      </c>
      <c r="D11" s="13">
        <v>5.48</v>
      </c>
      <c r="E11" s="14">
        <v>408.57</v>
      </c>
      <c r="F11" s="17">
        <f t="shared" si="0"/>
        <v>407.57</v>
      </c>
      <c r="G11" s="16">
        <v>407.3</v>
      </c>
      <c r="H11" s="14" t="s">
        <v>145</v>
      </c>
    </row>
    <row r="12" spans="1:9" ht="17.25" customHeight="1" x14ac:dyDescent="0.2">
      <c r="A12" s="57"/>
      <c r="B12" s="47" t="s">
        <v>60</v>
      </c>
      <c r="C12" s="44" t="s">
        <v>70</v>
      </c>
      <c r="D12" s="13">
        <v>5.48</v>
      </c>
      <c r="E12" s="14">
        <v>408.57</v>
      </c>
      <c r="F12" s="17">
        <f t="shared" si="0"/>
        <v>407.57</v>
      </c>
      <c r="G12" s="16">
        <v>407.3</v>
      </c>
      <c r="H12" s="14" t="s">
        <v>145</v>
      </c>
    </row>
    <row r="13" spans="1:9" ht="17.25" customHeight="1" x14ac:dyDescent="0.2">
      <c r="A13" s="57"/>
      <c r="B13" s="47" t="s">
        <v>60</v>
      </c>
      <c r="C13" s="44" t="s">
        <v>72</v>
      </c>
      <c r="D13" s="13">
        <v>4.62</v>
      </c>
      <c r="E13" s="14">
        <v>408.57</v>
      </c>
      <c r="F13" s="17">
        <f t="shared" si="0"/>
        <v>407.57</v>
      </c>
      <c r="G13" s="16">
        <v>407.3</v>
      </c>
      <c r="H13" s="14" t="s">
        <v>145</v>
      </c>
    </row>
    <row r="14" spans="1:9" ht="17.25" customHeight="1" x14ac:dyDescent="0.2">
      <c r="A14" s="57"/>
      <c r="B14" s="46"/>
      <c r="C14" s="44"/>
      <c r="D14" s="25"/>
      <c r="E14" s="25"/>
      <c r="F14" s="26"/>
      <c r="G14" s="23"/>
      <c r="H14" s="23"/>
      <c r="I14" s="27"/>
    </row>
    <row r="15" spans="1:9" ht="17.25" customHeight="1" x14ac:dyDescent="0.2">
      <c r="A15" s="57"/>
      <c r="B15" s="46"/>
      <c r="C15" s="44" t="s">
        <v>82</v>
      </c>
      <c r="D15" s="19"/>
      <c r="E15" s="29">
        <v>406.55</v>
      </c>
      <c r="F15" s="29">
        <f>E15-1</f>
        <v>405.55</v>
      </c>
      <c r="G15" s="19"/>
      <c r="H15" s="19"/>
      <c r="I15" s="22"/>
    </row>
    <row r="16" spans="1:9" ht="17.25" customHeight="1" x14ac:dyDescent="0.2">
      <c r="A16" s="57"/>
      <c r="B16" s="46"/>
      <c r="C16" s="44"/>
      <c r="D16" s="25"/>
      <c r="E16" s="30"/>
      <c r="F16" s="30"/>
      <c r="G16" s="25"/>
      <c r="H16" s="25"/>
      <c r="I16" s="27"/>
    </row>
    <row r="17" spans="1:9" ht="17.25" customHeight="1" x14ac:dyDescent="0.2">
      <c r="A17" s="57"/>
      <c r="B17" s="47" t="s">
        <v>61</v>
      </c>
      <c r="C17" s="44" t="s">
        <v>68</v>
      </c>
      <c r="D17" s="13">
        <v>10.4</v>
      </c>
      <c r="E17" s="15">
        <v>392.29266000000001</v>
      </c>
      <c r="F17" s="15">
        <f>E17-1</f>
        <v>391.29266000000001</v>
      </c>
      <c r="G17" s="14">
        <v>391.3</v>
      </c>
      <c r="H17" s="14" t="s">
        <v>145</v>
      </c>
    </row>
    <row r="18" spans="1:9" ht="17.25" customHeight="1" x14ac:dyDescent="0.2">
      <c r="A18" s="57"/>
      <c r="B18" s="47" t="s">
        <v>61</v>
      </c>
      <c r="C18" s="44" t="s">
        <v>36</v>
      </c>
      <c r="D18" s="13">
        <v>10</v>
      </c>
      <c r="E18" s="15">
        <v>392.29266000000001</v>
      </c>
      <c r="F18" s="15">
        <f>E18-1</f>
        <v>391.29266000000001</v>
      </c>
      <c r="G18" s="14">
        <v>391.3</v>
      </c>
      <c r="H18" s="14" t="s">
        <v>145</v>
      </c>
    </row>
    <row r="19" spans="1:9" ht="17.25" customHeight="1" x14ac:dyDescent="0.2">
      <c r="A19" s="57"/>
      <c r="B19" s="47" t="s">
        <v>61</v>
      </c>
      <c r="C19" s="44" t="s">
        <v>37</v>
      </c>
      <c r="D19" s="15">
        <v>7.2</v>
      </c>
      <c r="E19" s="15">
        <v>392.29266000000001</v>
      </c>
      <c r="F19" s="15">
        <f>E19-1</f>
        <v>391.29266000000001</v>
      </c>
      <c r="G19" s="14">
        <v>391.3</v>
      </c>
      <c r="H19" s="14" t="s">
        <v>145</v>
      </c>
    </row>
    <row r="20" spans="1:9" ht="17.25" customHeight="1" x14ac:dyDescent="0.2">
      <c r="A20" s="57"/>
      <c r="B20" s="47" t="s">
        <v>61</v>
      </c>
      <c r="C20" s="44" t="s">
        <v>73</v>
      </c>
      <c r="D20" s="19"/>
      <c r="E20" s="29">
        <v>392.29266000000001</v>
      </c>
      <c r="F20" s="29">
        <f>E20-1</f>
        <v>391.29266000000001</v>
      </c>
      <c r="G20" s="19">
        <v>391.3</v>
      </c>
      <c r="H20" s="19" t="s">
        <v>145</v>
      </c>
      <c r="I20" s="22"/>
    </row>
    <row r="21" spans="1:9" ht="17.25" customHeight="1" x14ac:dyDescent="0.2">
      <c r="A21" s="57"/>
      <c r="B21" s="47" t="s">
        <v>61</v>
      </c>
      <c r="C21" s="44" t="s">
        <v>38</v>
      </c>
      <c r="D21" s="15">
        <v>6.6</v>
      </c>
      <c r="E21" s="15">
        <v>392.29266000000001</v>
      </c>
      <c r="F21" s="15">
        <f>E21-1</f>
        <v>391.29266000000001</v>
      </c>
      <c r="G21" s="14">
        <v>391.3</v>
      </c>
      <c r="H21" s="14" t="s">
        <v>145</v>
      </c>
    </row>
    <row r="22" spans="1:9" ht="17.25" customHeight="1" x14ac:dyDescent="0.2">
      <c r="A22" s="57"/>
      <c r="B22" s="46"/>
      <c r="C22" s="44"/>
      <c r="D22" s="13"/>
      <c r="F22" s="17"/>
    </row>
    <row r="23" spans="1:9" ht="17.25" customHeight="1" x14ac:dyDescent="0.2">
      <c r="A23" s="57"/>
      <c r="B23" s="47" t="s">
        <v>62</v>
      </c>
      <c r="C23" s="44" t="s">
        <v>80</v>
      </c>
      <c r="D23" s="25">
        <v>7.15</v>
      </c>
      <c r="E23" s="30">
        <v>390.27701000000002</v>
      </c>
      <c r="F23" s="30">
        <f>E23-1</f>
        <v>389.27701000000002</v>
      </c>
      <c r="G23" s="25">
        <v>389.3</v>
      </c>
      <c r="H23" s="25" t="s">
        <v>145</v>
      </c>
      <c r="I23" s="27"/>
    </row>
    <row r="24" spans="1:9" ht="17.25" customHeight="1" x14ac:dyDescent="0.2">
      <c r="A24" s="57"/>
      <c r="B24" s="47" t="s">
        <v>62</v>
      </c>
      <c r="C24" s="44" t="s">
        <v>52</v>
      </c>
      <c r="D24" s="25">
        <v>7.48</v>
      </c>
      <c r="E24" s="25">
        <v>390.28</v>
      </c>
      <c r="F24" s="26">
        <f>E24-1</f>
        <v>389.28</v>
      </c>
      <c r="G24" s="25">
        <v>389.3</v>
      </c>
      <c r="H24" s="25" t="s">
        <v>145</v>
      </c>
      <c r="I24" s="27"/>
    </row>
    <row r="25" spans="1:9" ht="17.25" customHeight="1" x14ac:dyDescent="0.2">
      <c r="A25" s="57"/>
      <c r="B25" s="47" t="s">
        <v>62</v>
      </c>
      <c r="C25" s="44" t="s">
        <v>53</v>
      </c>
      <c r="D25" s="25">
        <v>8.93</v>
      </c>
      <c r="E25" s="25">
        <v>390.28</v>
      </c>
      <c r="F25" s="26">
        <f>E25-1</f>
        <v>389.28</v>
      </c>
      <c r="G25" s="25">
        <v>389.3</v>
      </c>
      <c r="H25" s="25" t="s">
        <v>145</v>
      </c>
      <c r="I25" s="27"/>
    </row>
    <row r="26" spans="1:9" ht="17.25" customHeight="1" x14ac:dyDescent="0.2">
      <c r="A26" s="57"/>
      <c r="B26" s="46"/>
      <c r="C26" s="44"/>
      <c r="D26" s="31"/>
      <c r="E26" s="32"/>
      <c r="F26" s="32"/>
      <c r="G26" s="28"/>
      <c r="H26" s="28"/>
      <c r="I26" s="33"/>
    </row>
    <row r="27" spans="1:9" ht="17.25" customHeight="1" x14ac:dyDescent="0.2">
      <c r="A27" s="57"/>
      <c r="B27" s="46"/>
      <c r="C27" s="44" t="s">
        <v>74</v>
      </c>
      <c r="D27" s="19"/>
      <c r="E27" s="29">
        <v>378.27701000000002</v>
      </c>
      <c r="F27" s="29">
        <f>E27-1</f>
        <v>377.27701000000002</v>
      </c>
      <c r="G27" s="19">
        <v>377.3</v>
      </c>
      <c r="H27" s="19" t="s">
        <v>145</v>
      </c>
      <c r="I27" s="22"/>
    </row>
    <row r="28" spans="1:9" ht="17.25" customHeight="1" x14ac:dyDescent="0.2">
      <c r="A28" s="57"/>
      <c r="B28" s="46"/>
      <c r="C28" s="44"/>
      <c r="D28" s="25"/>
      <c r="E28" s="30"/>
      <c r="F28" s="30"/>
      <c r="G28" s="23"/>
      <c r="H28" s="23"/>
      <c r="I28" s="27"/>
    </row>
    <row r="29" spans="1:9" ht="17.25" customHeight="1" x14ac:dyDescent="0.2">
      <c r="A29" s="57"/>
      <c r="B29" s="47" t="s">
        <v>83</v>
      </c>
      <c r="C29" s="44" t="s">
        <v>51</v>
      </c>
      <c r="D29" s="25">
        <v>13.85</v>
      </c>
      <c r="E29" s="30">
        <v>376.29775000000001</v>
      </c>
      <c r="F29" s="30">
        <f>E29-1</f>
        <v>375.29775000000001</v>
      </c>
      <c r="G29" s="25">
        <v>375.3</v>
      </c>
      <c r="H29" s="14" t="s">
        <v>145</v>
      </c>
      <c r="I29" s="27"/>
    </row>
    <row r="30" spans="1:9" ht="17.25" customHeight="1" x14ac:dyDescent="0.2">
      <c r="A30" s="57"/>
      <c r="B30" s="47" t="s">
        <v>83</v>
      </c>
      <c r="C30" s="44" t="s">
        <v>81</v>
      </c>
      <c r="D30" s="30">
        <v>12.1</v>
      </c>
      <c r="E30" s="30">
        <v>376.29775000000001</v>
      </c>
      <c r="F30" s="30">
        <f>E30-1</f>
        <v>375.29775000000001</v>
      </c>
      <c r="G30" s="25">
        <v>375.3</v>
      </c>
      <c r="H30" s="25" t="s">
        <v>145</v>
      </c>
      <c r="I30" s="27"/>
    </row>
    <row r="31" spans="1:9" ht="17.25" customHeight="1" x14ac:dyDescent="0.2">
      <c r="A31" s="57"/>
      <c r="B31" s="46"/>
      <c r="C31" s="44"/>
      <c r="F31" s="17"/>
    </row>
    <row r="32" spans="1:9" ht="17.25" customHeight="1" x14ac:dyDescent="0.2">
      <c r="A32" s="57"/>
      <c r="B32" s="48"/>
      <c r="C32" s="44" t="s">
        <v>75</v>
      </c>
      <c r="D32" s="30">
        <v>13.1</v>
      </c>
      <c r="E32" s="25">
        <v>374.56</v>
      </c>
      <c r="F32" s="26">
        <f>E32-1</f>
        <v>373.56</v>
      </c>
      <c r="G32" s="25">
        <v>373.3</v>
      </c>
      <c r="H32" s="14" t="s">
        <v>145</v>
      </c>
      <c r="I32" s="27"/>
    </row>
    <row r="33" spans="1:9" ht="17.25" customHeight="1" x14ac:dyDescent="0.2">
      <c r="A33" s="57"/>
      <c r="B33" s="46"/>
      <c r="C33" s="44"/>
      <c r="F33" s="17"/>
    </row>
    <row r="34" spans="1:9" ht="17.25" customHeight="1" x14ac:dyDescent="0.2">
      <c r="A34" s="57" t="s">
        <v>79</v>
      </c>
      <c r="B34" s="46"/>
      <c r="C34" s="44"/>
      <c r="D34" s="25"/>
      <c r="E34" s="25"/>
      <c r="F34" s="26"/>
      <c r="G34" s="23"/>
      <c r="H34" s="23"/>
      <c r="I34" s="27"/>
    </row>
    <row r="35" spans="1:9" ht="17.25" customHeight="1" x14ac:dyDescent="0.2">
      <c r="A35" s="57" t="s">
        <v>84</v>
      </c>
      <c r="B35" s="47" t="s">
        <v>66</v>
      </c>
      <c r="C35" s="44" t="s">
        <v>39</v>
      </c>
      <c r="D35" s="14">
        <v>5.05</v>
      </c>
      <c r="E35" s="15">
        <v>515.70579999999995</v>
      </c>
      <c r="F35" s="15">
        <f>E35-1</f>
        <v>514.70579999999995</v>
      </c>
      <c r="G35" s="14">
        <v>514.29999999999995</v>
      </c>
      <c r="H35" s="14" t="s">
        <v>145</v>
      </c>
      <c r="I35" s="17"/>
    </row>
    <row r="36" spans="1:9" ht="17.25" customHeight="1" x14ac:dyDescent="0.2">
      <c r="A36" s="57"/>
      <c r="B36" s="47" t="s">
        <v>66</v>
      </c>
      <c r="C36" s="44" t="s">
        <v>40</v>
      </c>
      <c r="D36" s="25">
        <v>4.4800000000000004</v>
      </c>
      <c r="E36" s="30">
        <v>515.70579999999995</v>
      </c>
      <c r="F36" s="30">
        <f>E36-1</f>
        <v>514.70579999999995</v>
      </c>
      <c r="G36" s="25">
        <v>514.29999999999995</v>
      </c>
      <c r="H36" s="25" t="s">
        <v>145</v>
      </c>
      <c r="I36" s="27"/>
    </row>
    <row r="37" spans="1:9" ht="17.25" customHeight="1" x14ac:dyDescent="0.2">
      <c r="A37" s="57"/>
      <c r="B37" s="47" t="s">
        <v>66</v>
      </c>
      <c r="C37" s="44" t="s">
        <v>43</v>
      </c>
      <c r="D37" s="14">
        <v>3.98</v>
      </c>
      <c r="E37" s="15">
        <v>515.70579999999995</v>
      </c>
      <c r="F37" s="15">
        <f>E37-1</f>
        <v>514.70579999999995</v>
      </c>
      <c r="G37" s="14">
        <v>514.29999999999995</v>
      </c>
      <c r="H37" s="14" t="s">
        <v>145</v>
      </c>
    </row>
    <row r="38" spans="1:9" ht="17.25" customHeight="1" x14ac:dyDescent="0.2">
      <c r="A38" s="57"/>
      <c r="B38" s="47" t="s">
        <v>66</v>
      </c>
      <c r="C38" s="44" t="s">
        <v>71</v>
      </c>
      <c r="D38" s="34">
        <v>3.7</v>
      </c>
      <c r="E38" s="15">
        <v>515.70579999999995</v>
      </c>
      <c r="F38" s="15">
        <f>E38-1</f>
        <v>514.70579999999995</v>
      </c>
      <c r="G38" s="14">
        <v>514.29999999999995</v>
      </c>
      <c r="H38" s="14" t="s">
        <v>145</v>
      </c>
      <c r="I38" s="12" t="s">
        <v>77</v>
      </c>
    </row>
    <row r="39" spans="1:9" ht="17.25" customHeight="1" x14ac:dyDescent="0.2">
      <c r="A39" s="57"/>
      <c r="B39" s="46"/>
      <c r="C39" s="44"/>
      <c r="D39" s="15"/>
      <c r="E39" s="15"/>
      <c r="F39" s="15"/>
      <c r="H39" s="14"/>
    </row>
    <row r="40" spans="1:9" ht="17.25" customHeight="1" x14ac:dyDescent="0.2">
      <c r="A40" s="57"/>
      <c r="B40" s="46"/>
      <c r="C40" s="44" t="s">
        <v>76</v>
      </c>
      <c r="D40" s="29"/>
      <c r="E40" s="29">
        <v>509.245</v>
      </c>
      <c r="F40" s="29">
        <f>E40-1</f>
        <v>508.245</v>
      </c>
      <c r="G40" s="19">
        <v>508.3</v>
      </c>
      <c r="H40" s="19" t="s">
        <v>145</v>
      </c>
      <c r="I40" s="22"/>
    </row>
    <row r="41" spans="1:9" ht="17.25" customHeight="1" x14ac:dyDescent="0.2">
      <c r="A41" s="57"/>
      <c r="B41" s="46"/>
      <c r="C41" s="44"/>
      <c r="F41" s="17"/>
    </row>
    <row r="42" spans="1:9" ht="17.25" customHeight="1" x14ac:dyDescent="0.2">
      <c r="A42" s="57"/>
      <c r="B42" s="47" t="s">
        <v>67</v>
      </c>
      <c r="C42" s="44" t="s">
        <v>44</v>
      </c>
      <c r="D42" s="15">
        <v>6.7</v>
      </c>
      <c r="E42" s="15">
        <v>499.29676000000001</v>
      </c>
      <c r="F42" s="15">
        <f>E42-1</f>
        <v>498.29676000000001</v>
      </c>
      <c r="G42" s="14">
        <v>498.3</v>
      </c>
      <c r="H42" s="14" t="s">
        <v>145</v>
      </c>
    </row>
    <row r="43" spans="1:9" ht="17.25" customHeight="1" x14ac:dyDescent="0.2">
      <c r="A43" s="57"/>
      <c r="B43" s="47" t="s">
        <v>67</v>
      </c>
      <c r="C43" s="44" t="s">
        <v>45</v>
      </c>
      <c r="D43" s="15">
        <v>6.3</v>
      </c>
      <c r="E43" s="15">
        <v>499.29676000000001</v>
      </c>
      <c r="F43" s="15">
        <f>E43-1</f>
        <v>498.29676000000001</v>
      </c>
      <c r="G43" s="14">
        <v>498.3</v>
      </c>
      <c r="H43" s="14" t="s">
        <v>145</v>
      </c>
    </row>
    <row r="44" spans="1:9" ht="17.25" customHeight="1" x14ac:dyDescent="0.2">
      <c r="A44" s="57"/>
      <c r="B44" s="47" t="s">
        <v>67</v>
      </c>
      <c r="C44" s="44" t="s">
        <v>46</v>
      </c>
      <c r="D44" s="15">
        <v>4.6500000000000004</v>
      </c>
      <c r="E44" s="15">
        <v>499.29676000000001</v>
      </c>
      <c r="F44" s="15">
        <f>E44-1</f>
        <v>498.29676000000001</v>
      </c>
      <c r="G44" s="14">
        <v>498.3</v>
      </c>
      <c r="H44" s="14" t="s">
        <v>145</v>
      </c>
    </row>
    <row r="45" spans="1:9" ht="17.25" customHeight="1" x14ac:dyDescent="0.2">
      <c r="A45" s="57"/>
      <c r="B45" s="46"/>
      <c r="C45" s="44"/>
      <c r="F45" s="17"/>
    </row>
    <row r="46" spans="1:9" ht="17.25" customHeight="1" x14ac:dyDescent="0.2">
      <c r="A46" s="57"/>
      <c r="B46" s="46"/>
      <c r="C46" s="44" t="s">
        <v>54</v>
      </c>
      <c r="D46" s="25">
        <v>8.85</v>
      </c>
      <c r="E46" s="30">
        <v>483.30184000000003</v>
      </c>
      <c r="F46" s="30">
        <f>E46-1</f>
        <v>482.30184000000003</v>
      </c>
      <c r="G46" s="25">
        <v>482.3</v>
      </c>
      <c r="H46" s="14" t="s">
        <v>145</v>
      </c>
      <c r="I46" s="27"/>
    </row>
    <row r="47" spans="1:9" ht="17.25" customHeight="1" x14ac:dyDescent="0.2">
      <c r="A47" s="57"/>
      <c r="B47" s="46"/>
      <c r="C47" s="44"/>
      <c r="D47" s="25"/>
      <c r="E47" s="30"/>
      <c r="F47" s="30"/>
      <c r="G47" s="23"/>
      <c r="H47" s="14"/>
      <c r="I47" s="27"/>
    </row>
    <row r="48" spans="1:9" ht="17.25" customHeight="1" x14ac:dyDescent="0.2">
      <c r="A48" s="57"/>
      <c r="B48" s="46"/>
      <c r="C48" s="44"/>
      <c r="F48" s="17"/>
    </row>
    <row r="49" spans="1:10" ht="17.25" customHeight="1" x14ac:dyDescent="0.2">
      <c r="A49" s="57" t="s">
        <v>85</v>
      </c>
      <c r="B49" s="47" t="s">
        <v>63</v>
      </c>
      <c r="C49" s="44" t="s">
        <v>47</v>
      </c>
      <c r="D49" s="14">
        <v>5.65</v>
      </c>
      <c r="E49" s="15">
        <v>465.63099999999997</v>
      </c>
      <c r="F49" s="15">
        <f>E49-1</f>
        <v>464.63099999999997</v>
      </c>
      <c r="G49" s="14">
        <v>464.3</v>
      </c>
      <c r="H49" s="14" t="s">
        <v>145</v>
      </c>
      <c r="I49" s="17"/>
    </row>
    <row r="50" spans="1:10" ht="17.25" customHeight="1" x14ac:dyDescent="0.2">
      <c r="A50" s="57"/>
      <c r="B50" s="47" t="s">
        <v>63</v>
      </c>
      <c r="C50" s="44" t="s">
        <v>78</v>
      </c>
      <c r="D50" s="35">
        <v>4.49</v>
      </c>
      <c r="E50" s="15">
        <v>465.63099999999997</v>
      </c>
      <c r="F50" s="15">
        <f>E50-1</f>
        <v>464.63099999999997</v>
      </c>
      <c r="G50" s="14">
        <v>464.3</v>
      </c>
      <c r="H50" s="14" t="s">
        <v>145</v>
      </c>
      <c r="I50" s="12" t="s">
        <v>77</v>
      </c>
    </row>
    <row r="51" spans="1:10" ht="17.25" customHeight="1" x14ac:dyDescent="0.2">
      <c r="A51" s="57"/>
      <c r="B51" s="46"/>
      <c r="C51" s="44"/>
      <c r="F51" s="17"/>
    </row>
    <row r="52" spans="1:10" ht="17.25" customHeight="1" x14ac:dyDescent="0.2">
      <c r="A52" s="57"/>
      <c r="B52" s="46"/>
      <c r="C52" s="44" t="s">
        <v>56</v>
      </c>
      <c r="D52" s="36"/>
      <c r="E52" s="37">
        <v>459.26</v>
      </c>
      <c r="F52" s="37">
        <f>E52-1</f>
        <v>458.26</v>
      </c>
      <c r="G52" s="36">
        <v>458.3</v>
      </c>
      <c r="H52" s="19" t="s">
        <v>145</v>
      </c>
      <c r="I52" s="38"/>
    </row>
    <row r="53" spans="1:10" ht="17.25" customHeight="1" x14ac:dyDescent="0.2">
      <c r="A53" s="57"/>
      <c r="B53" s="46"/>
      <c r="C53" s="44"/>
      <c r="D53" s="31"/>
      <c r="E53" s="32"/>
      <c r="F53" s="32"/>
      <c r="G53" s="28"/>
      <c r="H53" s="28"/>
      <c r="I53" s="33"/>
    </row>
    <row r="54" spans="1:10" ht="17.25" customHeight="1" x14ac:dyDescent="0.2">
      <c r="A54" s="57"/>
      <c r="B54" s="47" t="s">
        <v>65</v>
      </c>
      <c r="C54" s="44" t="s">
        <v>48</v>
      </c>
      <c r="D54" s="15">
        <v>7.9</v>
      </c>
      <c r="E54" s="15">
        <v>449.31412</v>
      </c>
      <c r="F54" s="15">
        <f>E54-1</f>
        <v>448.31412</v>
      </c>
      <c r="G54" s="14">
        <v>448.3</v>
      </c>
      <c r="H54" s="14" t="s">
        <v>145</v>
      </c>
    </row>
    <row r="55" spans="1:10" ht="17.25" customHeight="1" x14ac:dyDescent="0.2">
      <c r="A55" s="57"/>
      <c r="B55" s="47" t="s">
        <v>65</v>
      </c>
      <c r="C55" s="44" t="s">
        <v>49</v>
      </c>
      <c r="D55" s="15">
        <v>7.35</v>
      </c>
      <c r="E55" s="15">
        <v>449.3141</v>
      </c>
      <c r="F55" s="15">
        <f>E55-1</f>
        <v>448.3141</v>
      </c>
      <c r="G55" s="14">
        <v>448.3</v>
      </c>
      <c r="H55" s="14" t="s">
        <v>145</v>
      </c>
    </row>
    <row r="56" spans="1:10" ht="17.25" customHeight="1" x14ac:dyDescent="0.2">
      <c r="A56" s="57"/>
      <c r="B56" s="47" t="s">
        <v>65</v>
      </c>
      <c r="C56" s="44" t="s">
        <v>50</v>
      </c>
      <c r="D56" s="15">
        <v>5.0999999999999996</v>
      </c>
      <c r="E56" s="15">
        <v>449.31412</v>
      </c>
      <c r="F56" s="15">
        <f>E56-1</f>
        <v>448.31412</v>
      </c>
      <c r="G56" s="14">
        <v>448.3</v>
      </c>
      <c r="H56" s="14" t="s">
        <v>145</v>
      </c>
    </row>
    <row r="57" spans="1:10" ht="17.25" customHeight="1" x14ac:dyDescent="0.2">
      <c r="A57" s="57"/>
      <c r="B57" s="46"/>
      <c r="C57" s="44"/>
      <c r="F57" s="17"/>
    </row>
    <row r="58" spans="1:10" ht="17.25" customHeight="1" thickBot="1" x14ac:dyDescent="0.25">
      <c r="A58" s="66"/>
      <c r="B58" s="49"/>
      <c r="C58" s="45" t="s">
        <v>55</v>
      </c>
      <c r="D58" s="11">
        <v>10.45</v>
      </c>
      <c r="E58" s="39">
        <v>433.31921</v>
      </c>
      <c r="F58" s="39">
        <f>E58-1</f>
        <v>432.31921</v>
      </c>
      <c r="G58" s="11">
        <v>432.3</v>
      </c>
      <c r="H58" s="11" t="s">
        <v>145</v>
      </c>
      <c r="I58" s="40"/>
    </row>
    <row r="59" spans="1:10" ht="15.6" thickBot="1" x14ac:dyDescent="0.25">
      <c r="C59" s="71">
        <f>COUNTA(C2:C58)</f>
        <v>38</v>
      </c>
      <c r="J59" s="10" t="s">
        <v>148</v>
      </c>
    </row>
  </sheetData>
  <phoneticPr fontId="2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91"/>
  <sheetViews>
    <sheetView zoomScale="75" zoomScaleNormal="75" workbookViewId="0">
      <selection activeCell="A90" sqref="A90"/>
    </sheetView>
  </sheetViews>
  <sheetFormatPr defaultColWidth="9" defaultRowHeight="14.4" x14ac:dyDescent="0.2"/>
  <cols>
    <col min="1" max="1" width="32" style="1" bestFit="1" customWidth="1"/>
    <col min="2" max="2" width="53.21875" style="1" bestFit="1" customWidth="1"/>
    <col min="3" max="3" width="51.6640625" style="1" hidden="1" customWidth="1"/>
    <col min="4" max="16384" width="9" style="1"/>
  </cols>
  <sheetData>
    <row r="1" spans="1:3" s="8" customFormat="1" ht="21.75" customHeight="1" thickBot="1" x14ac:dyDescent="0.25">
      <c r="A1" s="7" t="s">
        <v>141</v>
      </c>
      <c r="B1" s="7" t="s">
        <v>140</v>
      </c>
      <c r="C1" s="7" t="s">
        <v>113</v>
      </c>
    </row>
    <row r="2" spans="1:3" x14ac:dyDescent="0.2">
      <c r="A2" s="64" t="s">
        <v>92</v>
      </c>
      <c r="B2" s="65" t="s">
        <v>2</v>
      </c>
      <c r="C2" s="3"/>
    </row>
    <row r="3" spans="1:3" x14ac:dyDescent="0.2">
      <c r="A3" s="51"/>
      <c r="B3" s="59" t="s">
        <v>26</v>
      </c>
      <c r="C3" s="9"/>
    </row>
    <row r="4" spans="1:3" x14ac:dyDescent="0.2">
      <c r="A4" s="51"/>
      <c r="B4" s="59"/>
      <c r="C4" s="3"/>
    </row>
    <row r="5" spans="1:3" x14ac:dyDescent="0.2">
      <c r="A5" s="51"/>
      <c r="B5" s="59"/>
      <c r="C5" s="3"/>
    </row>
    <row r="6" spans="1:3" x14ac:dyDescent="0.2">
      <c r="A6" s="50" t="s">
        <v>89</v>
      </c>
      <c r="B6" s="58" t="s">
        <v>33</v>
      </c>
      <c r="C6" s="3"/>
    </row>
    <row r="7" spans="1:3" x14ac:dyDescent="0.2">
      <c r="A7" s="51"/>
      <c r="B7" s="58" t="s">
        <v>29</v>
      </c>
      <c r="C7" s="3"/>
    </row>
    <row r="8" spans="1:3" x14ac:dyDescent="0.2">
      <c r="A8" s="51"/>
      <c r="B8" s="58" t="s">
        <v>30</v>
      </c>
      <c r="C8" s="3"/>
    </row>
    <row r="9" spans="1:3" x14ac:dyDescent="0.2">
      <c r="A9" s="51"/>
      <c r="B9" s="58" t="s">
        <v>13</v>
      </c>
      <c r="C9" s="3"/>
    </row>
    <row r="10" spans="1:3" x14ac:dyDescent="0.2">
      <c r="A10" s="51"/>
      <c r="B10" s="58"/>
      <c r="C10" s="3"/>
    </row>
    <row r="11" spans="1:3" x14ac:dyDescent="0.2">
      <c r="A11" s="50" t="s">
        <v>88</v>
      </c>
      <c r="B11" s="59" t="s">
        <v>34</v>
      </c>
      <c r="C11" s="3"/>
    </row>
    <row r="12" spans="1:3" x14ac:dyDescent="0.2">
      <c r="A12" s="51"/>
      <c r="B12" s="59" t="s">
        <v>3</v>
      </c>
      <c r="C12" s="3"/>
    </row>
    <row r="13" spans="1:3" x14ac:dyDescent="0.2">
      <c r="A13" s="51"/>
      <c r="B13" s="59"/>
      <c r="C13" s="3"/>
    </row>
    <row r="14" spans="1:3" x14ac:dyDescent="0.2">
      <c r="A14" s="51"/>
      <c r="B14" s="59"/>
      <c r="C14" s="3"/>
    </row>
    <row r="15" spans="1:3" x14ac:dyDescent="0.2">
      <c r="A15" s="50" t="s">
        <v>104</v>
      </c>
      <c r="B15" s="58" t="s">
        <v>91</v>
      </c>
      <c r="C15" s="3"/>
    </row>
    <row r="16" spans="1:3" x14ac:dyDescent="0.2">
      <c r="A16" s="51"/>
      <c r="B16" s="58" t="s">
        <v>27</v>
      </c>
      <c r="C16" s="3"/>
    </row>
    <row r="17" spans="1:3" x14ac:dyDescent="0.2">
      <c r="A17" s="51"/>
      <c r="B17" s="69" t="s">
        <v>28</v>
      </c>
      <c r="C17" s="3"/>
    </row>
    <row r="18" spans="1:3" x14ac:dyDescent="0.2">
      <c r="A18" s="51"/>
      <c r="B18" s="59"/>
      <c r="C18" s="3"/>
    </row>
    <row r="19" spans="1:3" x14ac:dyDescent="0.2">
      <c r="A19" s="50" t="s">
        <v>93</v>
      </c>
      <c r="B19" s="58" t="s">
        <v>7</v>
      </c>
      <c r="C19" s="3"/>
    </row>
    <row r="20" spans="1:3" x14ac:dyDescent="0.2">
      <c r="A20" s="51"/>
      <c r="B20" s="58"/>
      <c r="C20" s="3"/>
    </row>
    <row r="21" spans="1:3" x14ac:dyDescent="0.2">
      <c r="A21" s="50" t="s">
        <v>87</v>
      </c>
      <c r="B21" s="58" t="s">
        <v>4</v>
      </c>
      <c r="C21" s="3"/>
    </row>
    <row r="22" spans="1:3" x14ac:dyDescent="0.2">
      <c r="A22" s="51"/>
      <c r="B22" s="58" t="s">
        <v>6</v>
      </c>
      <c r="C22" s="3"/>
    </row>
    <row r="23" spans="1:3" x14ac:dyDescent="0.2">
      <c r="A23" s="51"/>
      <c r="B23" s="58" t="s">
        <v>12</v>
      </c>
      <c r="C23" s="3"/>
    </row>
    <row r="24" spans="1:3" x14ac:dyDescent="0.2">
      <c r="A24" s="51"/>
      <c r="B24" s="58" t="s">
        <v>112</v>
      </c>
      <c r="C24" s="3"/>
    </row>
    <row r="25" spans="1:3" x14ac:dyDescent="0.2">
      <c r="A25" s="51"/>
      <c r="B25" s="59" t="s">
        <v>94</v>
      </c>
      <c r="C25" s="3"/>
    </row>
    <row r="26" spans="1:3" x14ac:dyDescent="0.2">
      <c r="A26" s="51"/>
      <c r="B26" s="59"/>
      <c r="C26" s="3"/>
    </row>
    <row r="27" spans="1:3" x14ac:dyDescent="0.2">
      <c r="A27" s="50" t="s">
        <v>86</v>
      </c>
      <c r="B27" s="59" t="s">
        <v>5</v>
      </c>
      <c r="C27" s="3"/>
    </row>
    <row r="28" spans="1:3" x14ac:dyDescent="0.2">
      <c r="A28" s="51"/>
      <c r="B28" s="59" t="s">
        <v>9</v>
      </c>
      <c r="C28" s="3"/>
    </row>
    <row r="29" spans="1:3" x14ac:dyDescent="0.2">
      <c r="A29" s="51"/>
      <c r="B29" s="60" t="s">
        <v>103</v>
      </c>
      <c r="C29" s="3"/>
    </row>
    <row r="30" spans="1:3" x14ac:dyDescent="0.2">
      <c r="A30" s="51"/>
      <c r="B30" s="60"/>
      <c r="C30" s="3"/>
    </row>
    <row r="31" spans="1:3" x14ac:dyDescent="0.2">
      <c r="A31" s="51"/>
      <c r="B31" s="60"/>
      <c r="C31" s="3"/>
    </row>
    <row r="32" spans="1:3" ht="18" customHeight="1" x14ac:dyDescent="0.2">
      <c r="A32" s="51"/>
      <c r="B32" s="58"/>
      <c r="C32" s="3"/>
    </row>
    <row r="33" spans="1:3" ht="15" customHeight="1" x14ac:dyDescent="0.2">
      <c r="A33" s="70" t="s">
        <v>137</v>
      </c>
      <c r="B33" s="58" t="s">
        <v>115</v>
      </c>
      <c r="C33" s="3"/>
    </row>
    <row r="34" spans="1:3" x14ac:dyDescent="0.2">
      <c r="A34" s="70"/>
      <c r="B34" s="58" t="s">
        <v>116</v>
      </c>
      <c r="C34" s="2"/>
    </row>
    <row r="35" spans="1:3" x14ac:dyDescent="0.2">
      <c r="A35" s="51"/>
      <c r="B35" s="59" t="s">
        <v>117</v>
      </c>
      <c r="C35" s="3"/>
    </row>
    <row r="36" spans="1:3" x14ac:dyDescent="0.2">
      <c r="A36" s="52"/>
      <c r="B36" s="58" t="s">
        <v>118</v>
      </c>
      <c r="C36" s="3"/>
    </row>
    <row r="37" spans="1:3" x14ac:dyDescent="0.2">
      <c r="A37" s="51"/>
      <c r="B37" s="59" t="s">
        <v>119</v>
      </c>
      <c r="C37" s="3"/>
    </row>
    <row r="38" spans="1:3" x14ac:dyDescent="0.2">
      <c r="A38" s="52"/>
      <c r="B38" s="59" t="s">
        <v>120</v>
      </c>
      <c r="C38" s="2"/>
    </row>
    <row r="39" spans="1:3" x14ac:dyDescent="0.2">
      <c r="A39" s="51"/>
      <c r="B39" s="59" t="s">
        <v>121</v>
      </c>
      <c r="C39" s="2"/>
    </row>
    <row r="40" spans="1:3" x14ac:dyDescent="0.2">
      <c r="A40" s="51"/>
      <c r="B40" s="58" t="s">
        <v>122</v>
      </c>
      <c r="C40" s="3"/>
    </row>
    <row r="41" spans="1:3" x14ac:dyDescent="0.2">
      <c r="A41" s="51"/>
      <c r="B41" s="58" t="s">
        <v>123</v>
      </c>
      <c r="C41" s="3"/>
    </row>
    <row r="42" spans="1:3" x14ac:dyDescent="0.2">
      <c r="A42" s="51"/>
      <c r="B42" s="59" t="s">
        <v>124</v>
      </c>
      <c r="C42" s="3"/>
    </row>
    <row r="43" spans="1:3" x14ac:dyDescent="0.2">
      <c r="A43" s="51"/>
      <c r="B43" s="59" t="s">
        <v>125</v>
      </c>
      <c r="C43" s="3"/>
    </row>
    <row r="44" spans="1:3" x14ac:dyDescent="0.2">
      <c r="A44" s="51"/>
      <c r="B44" s="58" t="s">
        <v>126</v>
      </c>
      <c r="C44" s="3"/>
    </row>
    <row r="45" spans="1:3" x14ac:dyDescent="0.2">
      <c r="A45" s="51"/>
      <c r="B45" s="58" t="s">
        <v>11</v>
      </c>
      <c r="C45" s="3"/>
    </row>
    <row r="46" spans="1:3" x14ac:dyDescent="0.2">
      <c r="A46" s="51"/>
      <c r="B46" s="58" t="s">
        <v>10</v>
      </c>
      <c r="C46" s="3"/>
    </row>
    <row r="47" spans="1:3" x14ac:dyDescent="0.2">
      <c r="A47" s="51"/>
      <c r="B47" s="58" t="s">
        <v>31</v>
      </c>
      <c r="C47" s="3"/>
    </row>
    <row r="48" spans="1:3" ht="18" customHeight="1" x14ac:dyDescent="0.2">
      <c r="A48" s="51"/>
      <c r="B48" s="59" t="s">
        <v>127</v>
      </c>
      <c r="C48" s="3"/>
    </row>
    <row r="49" spans="1:3" ht="17.25" customHeight="1" x14ac:dyDescent="0.2">
      <c r="A49" s="51"/>
      <c r="B49" s="58" t="s">
        <v>132</v>
      </c>
      <c r="C49" s="3"/>
    </row>
    <row r="50" spans="1:3" x14ac:dyDescent="0.2">
      <c r="A50" s="51"/>
      <c r="B50" s="58" t="s">
        <v>64</v>
      </c>
      <c r="C50" s="3"/>
    </row>
    <row r="51" spans="1:3" x14ac:dyDescent="0.2">
      <c r="A51" s="51"/>
      <c r="B51" s="58"/>
      <c r="C51" s="3"/>
    </row>
    <row r="52" spans="1:3" ht="18" customHeight="1" x14ac:dyDescent="0.2">
      <c r="A52" s="51"/>
      <c r="B52" s="59"/>
      <c r="C52" s="3"/>
    </row>
    <row r="53" spans="1:3" x14ac:dyDescent="0.2">
      <c r="A53" s="53" t="s">
        <v>136</v>
      </c>
      <c r="B53" s="58" t="s">
        <v>128</v>
      </c>
      <c r="C53" s="3"/>
    </row>
    <row r="54" spans="1:3" x14ac:dyDescent="0.2">
      <c r="A54" s="54"/>
      <c r="B54" s="59" t="s">
        <v>129</v>
      </c>
      <c r="C54" s="3"/>
    </row>
    <row r="55" spans="1:3" x14ac:dyDescent="0.2">
      <c r="A55" s="51"/>
      <c r="B55" s="58" t="s">
        <v>130</v>
      </c>
      <c r="C55" s="3"/>
    </row>
    <row r="56" spans="1:3" x14ac:dyDescent="0.2">
      <c r="A56" s="51"/>
      <c r="B56" s="59" t="s">
        <v>131</v>
      </c>
      <c r="C56" s="3"/>
    </row>
    <row r="57" spans="1:3" x14ac:dyDescent="0.2">
      <c r="A57" s="51"/>
      <c r="B57" s="59"/>
      <c r="C57" s="3"/>
    </row>
    <row r="58" spans="1:3" x14ac:dyDescent="0.2">
      <c r="A58" s="51"/>
      <c r="B58" s="58"/>
      <c r="C58" s="3"/>
    </row>
    <row r="59" spans="1:3" x14ac:dyDescent="0.2">
      <c r="A59" s="51" t="s">
        <v>95</v>
      </c>
      <c r="B59" s="58" t="s">
        <v>182</v>
      </c>
      <c r="C59" s="3"/>
    </row>
    <row r="60" spans="1:3" ht="18" customHeight="1" x14ac:dyDescent="0.2">
      <c r="A60" s="51"/>
      <c r="B60" s="58" t="s">
        <v>21</v>
      </c>
      <c r="C60" s="4"/>
    </row>
    <row r="61" spans="1:3" x14ac:dyDescent="0.2">
      <c r="A61" s="51"/>
      <c r="B61" s="58" t="s">
        <v>22</v>
      </c>
      <c r="C61" s="3" t="s">
        <v>138</v>
      </c>
    </row>
    <row r="62" spans="1:3" x14ac:dyDescent="0.2">
      <c r="A62" s="51"/>
      <c r="B62" s="58" t="s">
        <v>24</v>
      </c>
      <c r="C62" s="3"/>
    </row>
    <row r="63" spans="1:3" x14ac:dyDescent="0.2">
      <c r="A63" s="51"/>
      <c r="B63" s="58" t="s">
        <v>23</v>
      </c>
      <c r="C63" s="3"/>
    </row>
    <row r="64" spans="1:3" x14ac:dyDescent="0.2">
      <c r="A64" s="51"/>
      <c r="B64" s="58" t="s">
        <v>25</v>
      </c>
      <c r="C64" s="3"/>
    </row>
    <row r="65" spans="1:3" x14ac:dyDescent="0.2">
      <c r="A65" s="51"/>
      <c r="B65" s="58" t="s">
        <v>20</v>
      </c>
      <c r="C65" s="3"/>
    </row>
    <row r="66" spans="1:3" x14ac:dyDescent="0.2">
      <c r="A66" s="51"/>
      <c r="B66" s="59" t="s">
        <v>109</v>
      </c>
      <c r="C66" s="3"/>
    </row>
    <row r="67" spans="1:3" x14ac:dyDescent="0.2">
      <c r="A67" s="51"/>
      <c r="B67" s="59" t="s">
        <v>110</v>
      </c>
      <c r="C67" s="3"/>
    </row>
    <row r="68" spans="1:3" x14ac:dyDescent="0.2">
      <c r="A68" s="51"/>
      <c r="B68" s="58"/>
      <c r="C68" s="3"/>
    </row>
    <row r="69" spans="1:3" ht="18" customHeight="1" x14ac:dyDescent="0.2">
      <c r="A69" s="50" t="s">
        <v>135</v>
      </c>
      <c r="B69" s="58" t="s">
        <v>16</v>
      </c>
      <c r="C69" s="3"/>
    </row>
    <row r="70" spans="1:3" x14ac:dyDescent="0.2">
      <c r="A70" s="51"/>
      <c r="B70" s="58" t="s">
        <v>15</v>
      </c>
      <c r="C70" s="3" t="s">
        <v>142</v>
      </c>
    </row>
    <row r="71" spans="1:3" x14ac:dyDescent="0.2">
      <c r="A71" s="51"/>
      <c r="B71" s="58" t="s">
        <v>14</v>
      </c>
      <c r="C71" s="3"/>
    </row>
    <row r="72" spans="1:3" x14ac:dyDescent="0.2">
      <c r="A72" s="51"/>
      <c r="B72" s="59" t="s">
        <v>111</v>
      </c>
      <c r="C72" s="3"/>
    </row>
    <row r="73" spans="1:3" ht="18" customHeight="1" x14ac:dyDescent="0.2">
      <c r="A73" s="51"/>
      <c r="B73" s="58"/>
      <c r="C73" s="3"/>
    </row>
    <row r="74" spans="1:3" ht="18" customHeight="1" x14ac:dyDescent="0.2">
      <c r="A74" s="50" t="s">
        <v>134</v>
      </c>
      <c r="B74" s="58" t="s">
        <v>32</v>
      </c>
      <c r="C74" s="3"/>
    </row>
    <row r="75" spans="1:3" x14ac:dyDescent="0.2">
      <c r="A75" s="50"/>
      <c r="B75" s="58"/>
      <c r="C75" s="3"/>
    </row>
    <row r="76" spans="1:3" x14ac:dyDescent="0.2">
      <c r="A76" s="50" t="s">
        <v>133</v>
      </c>
      <c r="B76" s="61" t="s">
        <v>17</v>
      </c>
      <c r="C76" s="3"/>
    </row>
    <row r="77" spans="1:3" x14ac:dyDescent="0.2">
      <c r="A77" s="51"/>
      <c r="B77" s="58" t="s">
        <v>19</v>
      </c>
      <c r="C77" s="3"/>
    </row>
    <row r="78" spans="1:3" x14ac:dyDescent="0.2">
      <c r="A78" s="51"/>
      <c r="B78" s="58" t="s">
        <v>18</v>
      </c>
      <c r="C78" s="3"/>
    </row>
    <row r="79" spans="1:3" x14ac:dyDescent="0.2">
      <c r="A79" s="51"/>
      <c r="B79" s="58" t="s">
        <v>57</v>
      </c>
      <c r="C79" s="3"/>
    </row>
    <row r="80" spans="1:3" x14ac:dyDescent="0.2">
      <c r="A80" s="51"/>
      <c r="B80" s="58"/>
      <c r="C80" s="3"/>
    </row>
    <row r="81" spans="1:4" ht="18" customHeight="1" x14ac:dyDescent="0.2">
      <c r="A81" s="51"/>
      <c r="B81" s="58"/>
      <c r="C81" s="3"/>
    </row>
    <row r="82" spans="1:4" ht="18" customHeight="1" x14ac:dyDescent="0.2">
      <c r="A82" s="50" t="s">
        <v>114</v>
      </c>
      <c r="B82" s="60" t="s">
        <v>101</v>
      </c>
      <c r="C82" s="3"/>
    </row>
    <row r="83" spans="1:4" ht="18" customHeight="1" x14ac:dyDescent="0.2">
      <c r="A83" s="51"/>
      <c r="B83" s="60" t="s">
        <v>105</v>
      </c>
      <c r="C83" s="3"/>
    </row>
    <row r="84" spans="1:4" ht="18" customHeight="1" x14ac:dyDescent="0.2">
      <c r="A84" s="51"/>
      <c r="B84" s="60" t="s">
        <v>106</v>
      </c>
      <c r="C84" s="3"/>
    </row>
    <row r="85" spans="1:4" ht="18" customHeight="1" x14ac:dyDescent="0.2">
      <c r="A85" s="51"/>
      <c r="B85" s="58" t="s">
        <v>107</v>
      </c>
      <c r="C85" s="3"/>
    </row>
    <row r="86" spans="1:4" ht="18" customHeight="1" x14ac:dyDescent="0.2">
      <c r="A86" s="51"/>
      <c r="B86" s="58" t="s">
        <v>108</v>
      </c>
      <c r="C86" s="3"/>
    </row>
    <row r="87" spans="1:4" ht="18" customHeight="1" x14ac:dyDescent="0.2">
      <c r="A87" s="51"/>
      <c r="B87" s="59" t="s">
        <v>100</v>
      </c>
      <c r="C87" s="3"/>
    </row>
    <row r="88" spans="1:4" ht="18" customHeight="1" x14ac:dyDescent="0.2">
      <c r="A88" s="51"/>
      <c r="B88" s="59" t="s">
        <v>58</v>
      </c>
      <c r="C88" s="5" t="s">
        <v>139</v>
      </c>
    </row>
    <row r="89" spans="1:4" ht="18" customHeight="1" thickBot="1" x14ac:dyDescent="0.25">
      <c r="A89" s="55"/>
      <c r="B89" s="62" t="s">
        <v>59</v>
      </c>
      <c r="C89" s="6"/>
    </row>
    <row r="90" spans="1:4" ht="21.75" customHeight="1" thickBot="1" x14ac:dyDescent="0.25">
      <c r="B90" s="56">
        <f>COUNTA(B2:B89)</f>
        <v>68</v>
      </c>
      <c r="C90" s="63" t="s">
        <v>147</v>
      </c>
      <c r="D90" s="1" t="s">
        <v>149</v>
      </c>
    </row>
    <row r="91" spans="1:4" ht="18" customHeight="1" x14ac:dyDescent="0.2"/>
  </sheetData>
  <mergeCells count="1">
    <mergeCell ref="A33:A34"/>
  </mergeCells>
  <phoneticPr fontId="2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34BE3E-89FE-4CCF-9D1E-E826E2E870DB}">
  <dimension ref="A1:AU43"/>
  <sheetViews>
    <sheetView tabSelected="1" zoomScale="75" zoomScaleNormal="75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B1" sqref="B1"/>
    </sheetView>
  </sheetViews>
  <sheetFormatPr defaultRowHeight="14.4" outlineLevelCol="1" x14ac:dyDescent="0.2"/>
  <cols>
    <col min="1" max="1" width="5.21875" style="80" hidden="1" customWidth="1"/>
    <col min="2" max="2" width="25.33203125" style="80" customWidth="1"/>
    <col min="3" max="7" width="10" style="80" bestFit="1" customWidth="1"/>
    <col min="8" max="8" width="1.6640625" style="80" customWidth="1"/>
    <col min="9" max="13" width="10" style="80" bestFit="1" customWidth="1"/>
    <col min="14" max="14" width="1.6640625" style="80" customWidth="1"/>
    <col min="15" max="15" width="9" style="80" bestFit="1" customWidth="1"/>
    <col min="16" max="26" width="9" style="80" hidden="1" customWidth="1" outlineLevel="1"/>
    <col min="27" max="27" width="0" style="80" hidden="1" customWidth="1" outlineLevel="1"/>
    <col min="28" max="28" width="12.21875" style="80" bestFit="1" customWidth="1" collapsed="1"/>
    <col min="29" max="29" width="12.21875" style="80" bestFit="1" customWidth="1"/>
    <col min="30" max="31" width="9" style="80" bestFit="1" customWidth="1"/>
    <col min="32" max="32" width="8.88671875" style="80"/>
    <col min="33" max="33" width="9" style="80" bestFit="1" customWidth="1"/>
    <col min="34" max="34" width="9" style="80" customWidth="1"/>
    <col min="35" max="47" width="1.6640625" style="80" customWidth="1"/>
    <col min="48" max="16384" width="8.88671875" style="80"/>
  </cols>
  <sheetData>
    <row r="1" spans="1:47" ht="15" thickBot="1" x14ac:dyDescent="0.25">
      <c r="A1" s="72"/>
      <c r="B1" s="73"/>
      <c r="C1" s="74" t="s">
        <v>184</v>
      </c>
      <c r="D1" s="75">
        <v>0.5</v>
      </c>
      <c r="E1" s="74"/>
      <c r="F1" s="74" t="s">
        <v>185</v>
      </c>
      <c r="G1" s="75">
        <v>20000</v>
      </c>
      <c r="H1" s="73"/>
      <c r="I1" s="73"/>
      <c r="J1" s="73"/>
      <c r="K1" s="73"/>
      <c r="L1" s="73"/>
      <c r="M1" s="73"/>
      <c r="N1" s="73"/>
      <c r="O1" s="73"/>
      <c r="P1" s="73" t="s">
        <v>186</v>
      </c>
      <c r="Q1" s="73"/>
      <c r="R1" s="73"/>
      <c r="S1" s="73"/>
      <c r="T1" s="73"/>
      <c r="U1" s="73"/>
      <c r="V1" s="73"/>
      <c r="W1" s="73"/>
      <c r="X1" s="73"/>
      <c r="Y1" s="73"/>
      <c r="Z1" s="73"/>
      <c r="AA1" s="73"/>
      <c r="AB1" s="76" t="s">
        <v>187</v>
      </c>
      <c r="AC1" s="77">
        <v>1.5</v>
      </c>
      <c r="AD1" s="78" t="s">
        <v>188</v>
      </c>
      <c r="AE1" s="77">
        <v>2</v>
      </c>
      <c r="AF1" s="78" t="s">
        <v>189</v>
      </c>
      <c r="AG1" s="77">
        <v>5</v>
      </c>
      <c r="AH1" s="78" t="s">
        <v>190</v>
      </c>
      <c r="AI1" s="73"/>
      <c r="AJ1" s="73"/>
      <c r="AK1" s="73"/>
      <c r="AL1" s="73"/>
      <c r="AM1" s="73"/>
      <c r="AN1" s="73"/>
      <c r="AO1" s="73"/>
      <c r="AP1" s="73"/>
      <c r="AQ1" s="73"/>
      <c r="AR1" s="73"/>
      <c r="AS1" s="73"/>
      <c r="AT1" s="73"/>
      <c r="AU1" s="79"/>
    </row>
    <row r="2" spans="1:47" ht="15" thickBot="1" x14ac:dyDescent="0.25">
      <c r="A2" s="72" t="s">
        <v>191</v>
      </c>
      <c r="B2" s="81"/>
      <c r="C2" s="82" t="s">
        <v>192</v>
      </c>
      <c r="D2" s="82"/>
      <c r="E2" s="82"/>
      <c r="F2" s="82"/>
      <c r="G2" s="82"/>
      <c r="H2" s="83"/>
      <c r="I2" s="82" t="s">
        <v>193</v>
      </c>
      <c r="J2" s="82"/>
      <c r="K2" s="82"/>
      <c r="L2" s="82"/>
      <c r="M2" s="82"/>
      <c r="N2" s="73"/>
      <c r="O2" s="84"/>
      <c r="P2" s="83" t="s">
        <v>192</v>
      </c>
      <c r="Q2" s="83" t="s">
        <v>192</v>
      </c>
      <c r="R2" s="83" t="s">
        <v>192</v>
      </c>
      <c r="S2" s="83" t="s">
        <v>192</v>
      </c>
      <c r="T2" s="83" t="s">
        <v>192</v>
      </c>
      <c r="U2" s="83" t="s">
        <v>193</v>
      </c>
      <c r="V2" s="83" t="s">
        <v>193</v>
      </c>
      <c r="W2" s="83" t="s">
        <v>193</v>
      </c>
      <c r="X2" s="83" t="s">
        <v>193</v>
      </c>
      <c r="Y2" s="83" t="s">
        <v>193</v>
      </c>
      <c r="Z2" s="83" t="s">
        <v>192</v>
      </c>
      <c r="AA2" s="83" t="s">
        <v>193</v>
      </c>
      <c r="AB2" s="83"/>
      <c r="AC2" s="83"/>
      <c r="AD2" s="83"/>
      <c r="AE2" s="83"/>
      <c r="AF2" s="85">
        <f>(AC1-1)/(AC1+1)</f>
        <v>0.2</v>
      </c>
      <c r="AG2" s="85">
        <f>(AE1-1)/(AE1+1)</f>
        <v>0.33333333333333331</v>
      </c>
      <c r="AH2" s="85">
        <f>(AG1-1)/(AG1+1)</f>
        <v>0.66666666666666663</v>
      </c>
      <c r="AI2" s="86" t="s">
        <v>192</v>
      </c>
      <c r="AJ2" s="82"/>
      <c r="AK2" s="82"/>
      <c r="AL2" s="82"/>
      <c r="AM2" s="82"/>
      <c r="AN2" s="73"/>
      <c r="AO2" s="82" t="s">
        <v>193</v>
      </c>
      <c r="AP2" s="82"/>
      <c r="AQ2" s="82"/>
      <c r="AR2" s="82"/>
      <c r="AS2" s="82"/>
      <c r="AT2" s="73"/>
      <c r="AU2" s="79" t="s">
        <v>194</v>
      </c>
    </row>
    <row r="3" spans="1:47" s="92" customFormat="1" ht="15" thickBot="1" x14ac:dyDescent="0.25">
      <c r="A3" s="87" t="s">
        <v>195</v>
      </c>
      <c r="B3" s="88" t="s">
        <v>196</v>
      </c>
      <c r="C3" s="89" t="s">
        <v>197</v>
      </c>
      <c r="D3" s="89" t="s">
        <v>198</v>
      </c>
      <c r="E3" s="89" t="s">
        <v>199</v>
      </c>
      <c r="F3" s="89" t="s">
        <v>200</v>
      </c>
      <c r="G3" s="89" t="s">
        <v>201</v>
      </c>
      <c r="H3" s="89"/>
      <c r="I3" s="89" t="s">
        <v>202</v>
      </c>
      <c r="J3" s="89" t="s">
        <v>203</v>
      </c>
      <c r="K3" s="89" t="s">
        <v>204</v>
      </c>
      <c r="L3" s="89" t="s">
        <v>205</v>
      </c>
      <c r="M3" s="89" t="s">
        <v>206</v>
      </c>
      <c r="N3" s="89"/>
      <c r="O3" s="90" t="s">
        <v>207</v>
      </c>
      <c r="P3" s="89" t="s">
        <v>197</v>
      </c>
      <c r="Q3" s="89" t="s">
        <v>198</v>
      </c>
      <c r="R3" s="89" t="s">
        <v>199</v>
      </c>
      <c r="S3" s="89" t="s">
        <v>200</v>
      </c>
      <c r="T3" s="89" t="s">
        <v>201</v>
      </c>
      <c r="U3" s="89" t="s">
        <v>202</v>
      </c>
      <c r="V3" s="89" t="s">
        <v>203</v>
      </c>
      <c r="W3" s="89" t="s">
        <v>204</v>
      </c>
      <c r="X3" s="89" t="s">
        <v>205</v>
      </c>
      <c r="Y3" s="89" t="s">
        <v>206</v>
      </c>
      <c r="Z3" s="89">
        <v>4</v>
      </c>
      <c r="AA3" s="89">
        <v>4</v>
      </c>
      <c r="AB3" s="89" t="s">
        <v>208</v>
      </c>
      <c r="AC3" s="89" t="s">
        <v>209</v>
      </c>
      <c r="AD3" s="89" t="s">
        <v>210</v>
      </c>
      <c r="AE3" s="89" t="s">
        <v>211</v>
      </c>
      <c r="AF3" s="89" t="s">
        <v>212</v>
      </c>
      <c r="AG3" s="89" t="s">
        <v>213</v>
      </c>
      <c r="AH3" s="89" t="s">
        <v>214</v>
      </c>
      <c r="AI3" s="87">
        <v>1</v>
      </c>
      <c r="AJ3" s="89">
        <v>2</v>
      </c>
      <c r="AK3" s="89">
        <v>3</v>
      </c>
      <c r="AL3" s="89">
        <v>4</v>
      </c>
      <c r="AM3" s="89">
        <v>5</v>
      </c>
      <c r="AN3" s="89"/>
      <c r="AO3" s="89">
        <v>1</v>
      </c>
      <c r="AP3" s="89">
        <v>2</v>
      </c>
      <c r="AQ3" s="89">
        <v>3</v>
      </c>
      <c r="AR3" s="89">
        <v>4</v>
      </c>
      <c r="AS3" s="89">
        <v>5</v>
      </c>
      <c r="AT3" s="89"/>
      <c r="AU3" s="91"/>
    </row>
    <row r="4" spans="1:47" ht="27" customHeight="1" x14ac:dyDescent="0.2">
      <c r="A4" s="72" t="s">
        <v>215</v>
      </c>
      <c r="B4" s="81" t="s">
        <v>150</v>
      </c>
      <c r="C4" s="73">
        <v>78997</v>
      </c>
      <c r="D4" s="73">
        <v>384376</v>
      </c>
      <c r="E4" s="73">
        <v>743017</v>
      </c>
      <c r="F4" s="73">
        <v>10718</v>
      </c>
      <c r="G4" s="73">
        <v>5513</v>
      </c>
      <c r="H4" s="73"/>
      <c r="I4" s="73">
        <v>8467</v>
      </c>
      <c r="J4" s="73">
        <v>6472</v>
      </c>
      <c r="K4" s="73">
        <v>4783</v>
      </c>
      <c r="L4" s="73">
        <v>8788</v>
      </c>
      <c r="M4" s="73">
        <v>0</v>
      </c>
      <c r="N4" s="73"/>
      <c r="O4" s="73">
        <v>2251</v>
      </c>
      <c r="P4" s="73" t="b">
        <f>C4&gt;=MAX($G$1,$O4/$D$1)</f>
        <v>1</v>
      </c>
      <c r="Q4" s="73" t="b">
        <f>D4&gt;=MAX($G$1,$O4/$D$1)</f>
        <v>1</v>
      </c>
      <c r="R4" s="73" t="b">
        <f>E4&gt;=MAX($G$1,$O4/$D$1)</f>
        <v>1</v>
      </c>
      <c r="S4" s="73" t="b">
        <f>F4&gt;=MAX($G$1,$O4/$D$1)</f>
        <v>0</v>
      </c>
      <c r="T4" s="73" t="b">
        <f>G4&gt;=MAX($G$1,$O4/$D$1)</f>
        <v>0</v>
      </c>
      <c r="U4" s="73" t="b">
        <f>I4&gt;=MAX($G$1,$O4/$D$1)</f>
        <v>0</v>
      </c>
      <c r="V4" s="73" t="b">
        <f>J4&gt;=MAX($G$1,$O4/$D$1)</f>
        <v>0</v>
      </c>
      <c r="W4" s="73" t="b">
        <f>K4&gt;=MAX($G$1,$O4/$D$1)</f>
        <v>0</v>
      </c>
      <c r="X4" s="73" t="b">
        <f>L4&gt;=MAX($G$1,$O4/$D$1)</f>
        <v>0</v>
      </c>
      <c r="Y4" s="73" t="b">
        <f>M4&gt;=MAX($G$1,$O4/$D$1)</f>
        <v>0</v>
      </c>
      <c r="Z4" s="73" t="b">
        <f>COUNTIF(P4:T4,TRUE)&gt;=$Z$3</f>
        <v>0</v>
      </c>
      <c r="AA4" s="73" t="b">
        <f>COUNTIF(U4:Y4,TRUE)&gt;=$AA$3</f>
        <v>0</v>
      </c>
      <c r="AB4" s="73">
        <f>AVERAGE(C4:G4)</f>
        <v>244524.2</v>
      </c>
      <c r="AC4" s="73">
        <f>AVERAGE(I4:M4)</f>
        <v>5702</v>
      </c>
      <c r="AD4" s="73" t="b">
        <f>IF(AC4&gt;AB4,AA4,Z4)</f>
        <v>0</v>
      </c>
      <c r="AE4" s="73">
        <f>(AC4-AB4)/(AC4+AB4)</f>
        <v>-0.95442523604642515</v>
      </c>
      <c r="AF4" s="83" t="str">
        <f>IF(ABS(AE4)&gt;=$AH$2,"●●●",IF(ABS(AE4)&gt;=$AG$2,"●●",IF(ABS(AE4)&gt;=$AF$2,"●","")))</f>
        <v>●●●</v>
      </c>
      <c r="AG4" s="73">
        <f>TTEST(C4:G4,I4:M4,2,3)</f>
        <v>0.16951831319795349</v>
      </c>
      <c r="AH4" s="83" t="str">
        <f>IF(AG4&lt;0.001,"***",IF(AG4&lt;0.01,"**",IF(AG4&lt;0.05,"*","-")))</f>
        <v>-</v>
      </c>
      <c r="AI4" s="93"/>
      <c r="AJ4" s="94"/>
      <c r="AK4" s="94"/>
      <c r="AL4" s="94"/>
      <c r="AM4" s="94"/>
      <c r="AN4" s="94"/>
      <c r="AO4" s="94"/>
      <c r="AP4" s="94"/>
      <c r="AQ4" s="94"/>
      <c r="AR4" s="94"/>
      <c r="AS4" s="94"/>
      <c r="AT4" s="94"/>
      <c r="AU4" s="95"/>
    </row>
    <row r="5" spans="1:47" ht="27" customHeight="1" x14ac:dyDescent="0.2">
      <c r="A5" s="96">
        <v>76</v>
      </c>
      <c r="B5" s="97" t="s">
        <v>151</v>
      </c>
      <c r="C5" s="80">
        <v>28526</v>
      </c>
      <c r="D5" s="80">
        <v>21836</v>
      </c>
      <c r="E5" s="80">
        <v>42670</v>
      </c>
      <c r="F5" s="80">
        <v>24915</v>
      </c>
      <c r="G5" s="80">
        <v>20526</v>
      </c>
      <c r="I5" s="80">
        <v>17906</v>
      </c>
      <c r="J5" s="80">
        <v>20046</v>
      </c>
      <c r="K5" s="80">
        <v>7560</v>
      </c>
      <c r="L5" s="80">
        <v>13167</v>
      </c>
      <c r="M5" s="80">
        <v>8491</v>
      </c>
      <c r="O5" s="80">
        <v>371</v>
      </c>
      <c r="P5" s="80" t="b">
        <f>C5&gt;=MAX($G$1,$O5/$D$1)</f>
        <v>1</v>
      </c>
      <c r="Q5" s="80" t="b">
        <f>D5&gt;=MAX($G$1,$O5/$D$1)</f>
        <v>1</v>
      </c>
      <c r="R5" s="80" t="b">
        <f>E5&gt;=MAX($G$1,$O5/$D$1)</f>
        <v>1</v>
      </c>
      <c r="S5" s="80" t="b">
        <f>F5&gt;=MAX($G$1,$O5/$D$1)</f>
        <v>1</v>
      </c>
      <c r="T5" s="80" t="b">
        <f>G5&gt;=MAX($G$1,$O5/$D$1)</f>
        <v>1</v>
      </c>
      <c r="U5" s="80" t="b">
        <f>I5&gt;=MAX($G$1,$O5/$D$1)</f>
        <v>0</v>
      </c>
      <c r="V5" s="80" t="b">
        <f>J5&gt;=MAX($G$1,$O5/$D$1)</f>
        <v>1</v>
      </c>
      <c r="W5" s="80" t="b">
        <f>K5&gt;=MAX($G$1,$O5/$D$1)</f>
        <v>0</v>
      </c>
      <c r="X5" s="80" t="b">
        <f>L5&gt;=MAX($G$1,$O5/$D$1)</f>
        <v>0</v>
      </c>
      <c r="Y5" s="80" t="b">
        <f>M5&gt;=MAX($G$1,$O5/$D$1)</f>
        <v>0</v>
      </c>
      <c r="Z5" s="80" t="b">
        <f>COUNTIF(P5:T5,TRUE)&gt;=$Z$3</f>
        <v>1</v>
      </c>
      <c r="AA5" s="80" t="b">
        <f>COUNTIF(U5:Y5,TRUE)&gt;=$AA$3</f>
        <v>0</v>
      </c>
      <c r="AB5" s="80">
        <f>AVERAGE(C5:G5)</f>
        <v>27694.6</v>
      </c>
      <c r="AC5" s="80">
        <f>AVERAGE(I5:M5)</f>
        <v>13434</v>
      </c>
      <c r="AD5" s="80" t="b">
        <f>IF(AC5&gt;AB5,AA5,Z5)</f>
        <v>1</v>
      </c>
      <c r="AE5" s="80">
        <f>(AC5-AB5)/(AC5+AB5)</f>
        <v>-0.34673195781038008</v>
      </c>
      <c r="AF5" s="92" t="str">
        <f>IF(ABS(AE5)&gt;=$AH$2,"●●●",IF(ABS(AE5)&gt;=$AG$2,"●●",IF(ABS(AE5)&gt;=$AF$2,"●","")))</f>
        <v>●●</v>
      </c>
      <c r="AG5" s="80">
        <f>TTEST(C5:G5,I5:M5,2,3)</f>
        <v>2.0034741832735941E-2</v>
      </c>
      <c r="AH5" s="92" t="str">
        <f>IF(AG5&lt;0.001,"***",IF(AG5&lt;0.01,"**",IF(AG5&lt;0.05,"*","-")))</f>
        <v>*</v>
      </c>
      <c r="AI5" s="93"/>
      <c r="AJ5" s="94"/>
      <c r="AK5" s="94"/>
      <c r="AL5" s="94"/>
      <c r="AM5" s="94"/>
      <c r="AN5" s="94"/>
      <c r="AO5" s="94"/>
      <c r="AP5" s="94"/>
      <c r="AQ5" s="94"/>
      <c r="AR5" s="94"/>
      <c r="AS5" s="94"/>
      <c r="AT5" s="94"/>
      <c r="AU5" s="95"/>
    </row>
    <row r="6" spans="1:47" ht="27" customHeight="1" x14ac:dyDescent="0.2">
      <c r="A6" s="96">
        <v>74</v>
      </c>
      <c r="B6" s="97" t="s">
        <v>154</v>
      </c>
      <c r="C6" s="80">
        <v>8321</v>
      </c>
      <c r="D6" s="80">
        <v>0</v>
      </c>
      <c r="E6" s="80">
        <v>8265</v>
      </c>
      <c r="F6" s="80">
        <v>10833</v>
      </c>
      <c r="G6" s="80">
        <v>0</v>
      </c>
      <c r="I6" s="80">
        <v>6942</v>
      </c>
      <c r="J6" s="80">
        <v>0</v>
      </c>
      <c r="K6" s="80">
        <v>0</v>
      </c>
      <c r="L6" s="80">
        <v>3984</v>
      </c>
      <c r="M6" s="80">
        <v>0</v>
      </c>
      <c r="O6" s="80">
        <v>236</v>
      </c>
      <c r="P6" s="80" t="b">
        <f>C6&gt;=MAX($G$1,$O6/$D$1)</f>
        <v>0</v>
      </c>
      <c r="Q6" s="80" t="b">
        <f>D6&gt;=MAX($G$1,$O6/$D$1)</f>
        <v>0</v>
      </c>
      <c r="R6" s="80" t="b">
        <f>E6&gt;=MAX($G$1,$O6/$D$1)</f>
        <v>0</v>
      </c>
      <c r="S6" s="80" t="b">
        <f>F6&gt;=MAX($G$1,$O6/$D$1)</f>
        <v>0</v>
      </c>
      <c r="T6" s="80" t="b">
        <f>G6&gt;=MAX($G$1,$O6/$D$1)</f>
        <v>0</v>
      </c>
      <c r="U6" s="80" t="b">
        <f>I6&gt;=MAX($G$1,$O6/$D$1)</f>
        <v>0</v>
      </c>
      <c r="V6" s="80" t="b">
        <f>J6&gt;=MAX($G$1,$O6/$D$1)</f>
        <v>0</v>
      </c>
      <c r="W6" s="80" t="b">
        <f>K6&gt;=MAX($G$1,$O6/$D$1)</f>
        <v>0</v>
      </c>
      <c r="X6" s="80" t="b">
        <f>L6&gt;=MAX($G$1,$O6/$D$1)</f>
        <v>0</v>
      </c>
      <c r="Y6" s="80" t="b">
        <f>M6&gt;=MAX($G$1,$O6/$D$1)</f>
        <v>0</v>
      </c>
      <c r="Z6" s="80" t="b">
        <f>COUNTIF(P6:T6,TRUE)&gt;=$Z$3</f>
        <v>0</v>
      </c>
      <c r="AA6" s="80" t="b">
        <f>COUNTIF(U6:Y6,TRUE)&gt;=$AA$3</f>
        <v>0</v>
      </c>
      <c r="AB6" s="80">
        <f>AVERAGE(C6:G6)</f>
        <v>5483.8</v>
      </c>
      <c r="AC6" s="80">
        <f>AVERAGE(I6:M6)</f>
        <v>2185.1999999999998</v>
      </c>
      <c r="AD6" s="80" t="b">
        <f>IF(AC6&gt;AB6,AA6,Z6)</f>
        <v>0</v>
      </c>
      <c r="AE6" s="80">
        <f>(AC6-AB6)/(AC6+AB6)</f>
        <v>-0.43012126744034429</v>
      </c>
      <c r="AF6" s="92" t="str">
        <f>IF(ABS(AE6)&gt;=$AH$2,"●●●",IF(ABS(AE6)&gt;=$AG$2,"●●",IF(ABS(AE6)&gt;=$AF$2,"●","")))</f>
        <v>●●</v>
      </c>
      <c r="AG6" s="80">
        <f>TTEST(C6:G6,I6:M6,2,3)</f>
        <v>0.26158664193808551</v>
      </c>
      <c r="AH6" s="92" t="str">
        <f>IF(AG6&lt;0.001,"***",IF(AG6&lt;0.01,"**",IF(AG6&lt;0.05,"*","-")))</f>
        <v>-</v>
      </c>
      <c r="AI6" s="93"/>
      <c r="AJ6" s="94"/>
      <c r="AK6" s="94"/>
      <c r="AL6" s="94"/>
      <c r="AM6" s="94"/>
      <c r="AN6" s="94"/>
      <c r="AO6" s="94"/>
      <c r="AP6" s="94"/>
      <c r="AQ6" s="94"/>
      <c r="AR6" s="94"/>
      <c r="AS6" s="94"/>
      <c r="AT6" s="94"/>
      <c r="AU6" s="95"/>
    </row>
    <row r="7" spans="1:47" ht="27" customHeight="1" x14ac:dyDescent="0.2">
      <c r="A7" s="96">
        <v>36</v>
      </c>
      <c r="B7" s="97" t="s">
        <v>152</v>
      </c>
      <c r="C7" s="80">
        <v>16360</v>
      </c>
      <c r="D7" s="80">
        <v>11289</v>
      </c>
      <c r="E7" s="80">
        <v>24304</v>
      </c>
      <c r="F7" s="80">
        <v>21554</v>
      </c>
      <c r="G7" s="80">
        <v>18323</v>
      </c>
      <c r="I7" s="80">
        <v>23745</v>
      </c>
      <c r="J7" s="80">
        <v>12756</v>
      </c>
      <c r="K7" s="80">
        <v>4478</v>
      </c>
      <c r="L7" s="80">
        <v>9892</v>
      </c>
      <c r="M7" s="80">
        <v>3519</v>
      </c>
      <c r="O7" s="80">
        <v>562</v>
      </c>
      <c r="P7" s="80" t="b">
        <f>C7&gt;=MAX($G$1,$O7/$D$1)</f>
        <v>0</v>
      </c>
      <c r="Q7" s="80" t="b">
        <f>D7&gt;=MAX($G$1,$O7/$D$1)</f>
        <v>0</v>
      </c>
      <c r="R7" s="80" t="b">
        <f>E7&gt;=MAX($G$1,$O7/$D$1)</f>
        <v>1</v>
      </c>
      <c r="S7" s="80" t="b">
        <f>F7&gt;=MAX($G$1,$O7/$D$1)</f>
        <v>1</v>
      </c>
      <c r="T7" s="80" t="b">
        <f>G7&gt;=MAX($G$1,$O7/$D$1)</f>
        <v>0</v>
      </c>
      <c r="U7" s="80" t="b">
        <f>I7&gt;=MAX($G$1,$O7/$D$1)</f>
        <v>1</v>
      </c>
      <c r="V7" s="80" t="b">
        <f>J7&gt;=MAX($G$1,$O7/$D$1)</f>
        <v>0</v>
      </c>
      <c r="W7" s="80" t="b">
        <f>K7&gt;=MAX($G$1,$O7/$D$1)</f>
        <v>0</v>
      </c>
      <c r="X7" s="80" t="b">
        <f>L7&gt;=MAX($G$1,$O7/$D$1)</f>
        <v>0</v>
      </c>
      <c r="Y7" s="80" t="b">
        <f>M7&gt;=MAX($G$1,$O7/$D$1)</f>
        <v>0</v>
      </c>
      <c r="Z7" s="80" t="b">
        <f>COUNTIF(P7:T7,TRUE)&gt;=$Z$3</f>
        <v>0</v>
      </c>
      <c r="AA7" s="80" t="b">
        <f>COUNTIF(U7:Y7,TRUE)&gt;=$AA$3</f>
        <v>0</v>
      </c>
      <c r="AB7" s="80">
        <f>AVERAGE(C7:G7)</f>
        <v>18366</v>
      </c>
      <c r="AC7" s="80">
        <f>AVERAGE(I7:M7)</f>
        <v>10878</v>
      </c>
      <c r="AD7" s="80" t="b">
        <f>IF(AC7&gt;AB7,AA7,Z7)</f>
        <v>0</v>
      </c>
      <c r="AE7" s="80">
        <f>(AC7-AB7)/(AC7+AB7)</f>
        <v>-0.25605252359458353</v>
      </c>
      <c r="AF7" s="92" t="str">
        <f>IF(ABS(AE7)&gt;=$AH$2,"●●●",IF(ABS(AE7)&gt;=$AG$2,"●●",IF(ABS(AE7)&gt;=$AF$2,"●","")))</f>
        <v>●</v>
      </c>
      <c r="AG7" s="80">
        <f>TTEST(C7:G7,I7:M7,2,3)</f>
        <v>0.12533011448989645</v>
      </c>
      <c r="AH7" s="92" t="str">
        <f>IF(AG7&lt;0.001,"***",IF(AG7&lt;0.01,"**",IF(AG7&lt;0.05,"*","-")))</f>
        <v>-</v>
      </c>
      <c r="AI7" s="93"/>
      <c r="AJ7" s="94"/>
      <c r="AK7" s="94"/>
      <c r="AL7" s="94"/>
      <c r="AM7" s="94"/>
      <c r="AN7" s="94"/>
      <c r="AO7" s="94"/>
      <c r="AP7" s="94"/>
      <c r="AQ7" s="94"/>
      <c r="AR7" s="94"/>
      <c r="AS7" s="94"/>
      <c r="AT7" s="94"/>
      <c r="AU7" s="95"/>
    </row>
    <row r="8" spans="1:47" ht="27" customHeight="1" x14ac:dyDescent="0.2">
      <c r="A8" s="96" t="s">
        <v>216</v>
      </c>
      <c r="B8" s="97" t="s">
        <v>217</v>
      </c>
      <c r="C8" s="80">
        <v>17012</v>
      </c>
      <c r="D8" s="80">
        <v>15491</v>
      </c>
      <c r="E8" s="80">
        <v>0</v>
      </c>
      <c r="F8" s="80">
        <v>18080</v>
      </c>
      <c r="G8" s="80">
        <v>8801</v>
      </c>
      <c r="I8" s="80">
        <v>26901</v>
      </c>
      <c r="J8" s="80">
        <v>39404</v>
      </c>
      <c r="K8" s="80">
        <v>19058</v>
      </c>
      <c r="L8" s="80">
        <v>20025</v>
      </c>
      <c r="M8" s="80">
        <v>26652</v>
      </c>
      <c r="O8" s="80">
        <v>1179</v>
      </c>
      <c r="P8" s="80" t="b">
        <f>C8&gt;=MAX($G$1,$O8/$D$1)</f>
        <v>0</v>
      </c>
      <c r="Q8" s="80" t="b">
        <f>D8&gt;=MAX($G$1,$O8/$D$1)</f>
        <v>0</v>
      </c>
      <c r="R8" s="80" t="b">
        <f>E8&gt;=MAX($G$1,$O8/$D$1)</f>
        <v>0</v>
      </c>
      <c r="S8" s="80" t="b">
        <f>F8&gt;=MAX($G$1,$O8/$D$1)</f>
        <v>0</v>
      </c>
      <c r="T8" s="80" t="b">
        <f>G8&gt;=MAX($G$1,$O8/$D$1)</f>
        <v>0</v>
      </c>
      <c r="U8" s="80" t="b">
        <f>I8&gt;=MAX($G$1,$O8/$D$1)</f>
        <v>1</v>
      </c>
      <c r="V8" s="80" t="b">
        <f>J8&gt;=MAX($G$1,$O8/$D$1)</f>
        <v>1</v>
      </c>
      <c r="W8" s="80" t="b">
        <f>K8&gt;=MAX($G$1,$O8/$D$1)</f>
        <v>0</v>
      </c>
      <c r="X8" s="80" t="b">
        <f>L8&gt;=MAX($G$1,$O8/$D$1)</f>
        <v>1</v>
      </c>
      <c r="Y8" s="80" t="b">
        <f>M8&gt;=MAX($G$1,$O8/$D$1)</f>
        <v>1</v>
      </c>
      <c r="Z8" s="80" t="b">
        <f>COUNTIF(P8:T8,TRUE)&gt;=$Z$3</f>
        <v>0</v>
      </c>
      <c r="AA8" s="80" t="b">
        <f>COUNTIF(U8:Y8,TRUE)&gt;=$AA$3</f>
        <v>1</v>
      </c>
      <c r="AB8" s="80">
        <f>AVERAGE(C8:G8)</f>
        <v>11876.8</v>
      </c>
      <c r="AC8" s="80">
        <f>AVERAGE(I8:M8)</f>
        <v>26408</v>
      </c>
      <c r="AD8" s="80" t="b">
        <f>IF(AC8&gt;AB8,AA8,Z8)</f>
        <v>1</v>
      </c>
      <c r="AE8" s="80">
        <f>(AC8-AB8)/(AC8+AB8)</f>
        <v>0.37955533266466063</v>
      </c>
      <c r="AF8" s="92" t="str">
        <f>IF(ABS(AE8)&gt;=$AH$2,"●●●",IF(ABS(AE8)&gt;=$AG$2,"●●",IF(ABS(AE8)&gt;=$AF$2,"●","")))</f>
        <v>●●</v>
      </c>
      <c r="AG8" s="80">
        <f>TTEST(C8:G8,I8:M8,2,3)</f>
        <v>1.914664036548638E-2</v>
      </c>
      <c r="AH8" s="92" t="str">
        <f>IF(AG8&lt;0.001,"***",IF(AG8&lt;0.01,"**",IF(AG8&lt;0.05,"*","-")))</f>
        <v>*</v>
      </c>
      <c r="AI8" s="93"/>
      <c r="AJ8" s="94"/>
      <c r="AK8" s="94"/>
      <c r="AL8" s="94"/>
      <c r="AM8" s="94"/>
      <c r="AN8" s="94"/>
      <c r="AO8" s="94"/>
      <c r="AP8" s="94"/>
      <c r="AQ8" s="94"/>
      <c r="AR8" s="94"/>
      <c r="AS8" s="94"/>
      <c r="AT8" s="94"/>
      <c r="AU8" s="95"/>
    </row>
    <row r="9" spans="1:47" ht="27" customHeight="1" x14ac:dyDescent="0.2">
      <c r="A9" s="96">
        <v>38</v>
      </c>
      <c r="B9" s="97" t="s">
        <v>153</v>
      </c>
      <c r="C9" s="80">
        <v>156991</v>
      </c>
      <c r="D9" s="80">
        <v>203882</v>
      </c>
      <c r="E9" s="80">
        <v>108073</v>
      </c>
      <c r="F9" s="80">
        <v>105122</v>
      </c>
      <c r="G9" s="80">
        <v>207285</v>
      </c>
      <c r="I9" s="80">
        <v>103760</v>
      </c>
      <c r="J9" s="80">
        <v>86913</v>
      </c>
      <c r="K9" s="80">
        <v>39406</v>
      </c>
      <c r="L9" s="80">
        <v>97791</v>
      </c>
      <c r="M9" s="80">
        <v>38818</v>
      </c>
      <c r="O9" s="80">
        <v>4244</v>
      </c>
      <c r="P9" s="80" t="b">
        <f t="shared" ref="P9:T43" si="0">C9&gt;=MAX($G$1,$O9/$D$1)</f>
        <v>1</v>
      </c>
      <c r="Q9" s="80" t="b">
        <f t="shared" si="0"/>
        <v>1</v>
      </c>
      <c r="R9" s="80" t="b">
        <f t="shared" si="0"/>
        <v>1</v>
      </c>
      <c r="S9" s="80" t="b">
        <f t="shared" si="0"/>
        <v>1</v>
      </c>
      <c r="T9" s="80" t="b">
        <f t="shared" si="0"/>
        <v>1</v>
      </c>
      <c r="U9" s="80" t="b">
        <f t="shared" ref="U9:Y43" si="1">I9&gt;=MAX($G$1,$O9/$D$1)</f>
        <v>1</v>
      </c>
      <c r="V9" s="80" t="b">
        <f t="shared" si="1"/>
        <v>1</v>
      </c>
      <c r="W9" s="80" t="b">
        <f t="shared" si="1"/>
        <v>1</v>
      </c>
      <c r="X9" s="80" t="b">
        <f t="shared" si="1"/>
        <v>1</v>
      </c>
      <c r="Y9" s="80" t="b">
        <f t="shared" si="1"/>
        <v>1</v>
      </c>
      <c r="Z9" s="80" t="b">
        <f t="shared" ref="Z9:Z43" si="2">COUNTIF(P9:T9,TRUE)&gt;=$Z$3</f>
        <v>1</v>
      </c>
      <c r="AA9" s="80" t="b">
        <f t="shared" ref="AA9:AA43" si="3">COUNTIF(U9:Y9,TRUE)&gt;=$AA$3</f>
        <v>1</v>
      </c>
      <c r="AB9" s="80">
        <f t="shared" ref="AB9:AB43" si="4">AVERAGE(C9:G9)</f>
        <v>156270.6</v>
      </c>
      <c r="AC9" s="80">
        <f t="shared" ref="AC9:AC43" si="5">AVERAGE(I9:M9)</f>
        <v>73337.600000000006</v>
      </c>
      <c r="AD9" s="80" t="b">
        <f t="shared" ref="AD9:AD43" si="6">IF(AC9&gt;AB9,AA9,Z9)</f>
        <v>1</v>
      </c>
      <c r="AE9" s="80">
        <f t="shared" ref="AE9:AE43" si="7">(AC9-AB9)/(AC9+AB9)</f>
        <v>-0.36119354622352334</v>
      </c>
      <c r="AF9" s="92" t="str">
        <f t="shared" ref="AF9:AF43" si="8">IF(ABS(AE9)&gt;=$AH$2,"●●●",IF(ABS(AE9)&gt;=$AG$2,"●●",IF(ABS(AE9)&gt;=$AF$2,"●","")))</f>
        <v>●●</v>
      </c>
      <c r="AG9" s="80">
        <f t="shared" ref="AG9:AG43" si="9">TTEST(C9:G9,I9:M9,2,3)</f>
        <v>1.6696526346545188E-2</v>
      </c>
      <c r="AH9" s="92" t="str">
        <f t="shared" ref="AH9:AH43" si="10">IF(AG9&lt;0.001,"***",IF(AG9&lt;0.01,"**",IF(AG9&lt;0.05,"*","-")))</f>
        <v>*</v>
      </c>
      <c r="AI9" s="93"/>
      <c r="AJ9" s="94"/>
      <c r="AK9" s="94"/>
      <c r="AL9" s="94"/>
      <c r="AM9" s="94"/>
      <c r="AN9" s="94"/>
      <c r="AO9" s="94"/>
      <c r="AP9" s="94"/>
      <c r="AQ9" s="94"/>
      <c r="AR9" s="94"/>
      <c r="AS9" s="94"/>
      <c r="AT9" s="94"/>
      <c r="AU9" s="95"/>
    </row>
    <row r="10" spans="1:47" ht="27" customHeight="1" thickBot="1" x14ac:dyDescent="0.25">
      <c r="A10" s="96">
        <v>4</v>
      </c>
      <c r="B10" s="97" t="s">
        <v>163</v>
      </c>
      <c r="C10" s="80">
        <v>222179</v>
      </c>
      <c r="D10" s="80">
        <v>211377</v>
      </c>
      <c r="E10" s="80">
        <v>277902</v>
      </c>
      <c r="F10" s="80">
        <v>286929</v>
      </c>
      <c r="G10" s="80">
        <v>215697</v>
      </c>
      <c r="I10" s="80">
        <v>313044</v>
      </c>
      <c r="J10" s="80">
        <v>274683</v>
      </c>
      <c r="K10" s="80">
        <v>307991</v>
      </c>
      <c r="L10" s="80">
        <v>146500</v>
      </c>
      <c r="M10" s="80">
        <v>244531</v>
      </c>
      <c r="O10" s="80">
        <v>1449</v>
      </c>
      <c r="P10" s="80" t="b">
        <f>C10&gt;=MAX($G$1,$O10/$D$1)</f>
        <v>1</v>
      </c>
      <c r="Q10" s="80" t="b">
        <f>D10&gt;=MAX($G$1,$O10/$D$1)</f>
        <v>1</v>
      </c>
      <c r="R10" s="80" t="b">
        <f>E10&gt;=MAX($G$1,$O10/$D$1)</f>
        <v>1</v>
      </c>
      <c r="S10" s="80" t="b">
        <f>F10&gt;=MAX($G$1,$O10/$D$1)</f>
        <v>1</v>
      </c>
      <c r="T10" s="80" t="b">
        <f>G10&gt;=MAX($G$1,$O10/$D$1)</f>
        <v>1</v>
      </c>
      <c r="U10" s="80" t="b">
        <f>I10&gt;=MAX($G$1,$O10/$D$1)</f>
        <v>1</v>
      </c>
      <c r="V10" s="80" t="b">
        <f>J10&gt;=MAX($G$1,$O10/$D$1)</f>
        <v>1</v>
      </c>
      <c r="W10" s="80" t="b">
        <f>K10&gt;=MAX($G$1,$O10/$D$1)</f>
        <v>1</v>
      </c>
      <c r="X10" s="80" t="b">
        <f>L10&gt;=MAX($G$1,$O10/$D$1)</f>
        <v>1</v>
      </c>
      <c r="Y10" s="80" t="b">
        <f>M10&gt;=MAX($G$1,$O10/$D$1)</f>
        <v>1</v>
      </c>
      <c r="Z10" s="80" t="b">
        <f>COUNTIF(P10:T10,TRUE)&gt;=$Z$3</f>
        <v>1</v>
      </c>
      <c r="AA10" s="80" t="b">
        <f>COUNTIF(U10:Y10,TRUE)&gt;=$AA$3</f>
        <v>1</v>
      </c>
      <c r="AB10" s="80">
        <f>AVERAGE(C10:G10)</f>
        <v>242816.8</v>
      </c>
      <c r="AC10" s="80">
        <f>AVERAGE(I10:M10)</f>
        <v>257349.8</v>
      </c>
      <c r="AD10" s="80" t="b">
        <f>IF(AC10&gt;AB10,AA10,Z10)</f>
        <v>1</v>
      </c>
      <c r="AE10" s="80">
        <f>(AC10-AB10)/(AC10+AB10)</f>
        <v>2.905631843469756E-2</v>
      </c>
      <c r="AF10" s="92" t="str">
        <f>IF(ABS(AE10)&gt;=$AH$2,"●●●",IF(ABS(AE10)&gt;=$AG$2,"●●",IF(ABS(AE10)&gt;=$AF$2,"●","")))</f>
        <v/>
      </c>
      <c r="AG10" s="80">
        <f>TTEST(C10:G10,I10:M10,2,3)</f>
        <v>0.68757076507798387</v>
      </c>
      <c r="AH10" s="92" t="str">
        <f>IF(AG10&lt;0.001,"***",IF(AG10&lt;0.01,"**",IF(AG10&lt;0.05,"*","-")))</f>
        <v>-</v>
      </c>
      <c r="AI10" s="93"/>
      <c r="AJ10" s="94"/>
      <c r="AK10" s="94"/>
      <c r="AL10" s="94"/>
      <c r="AM10" s="94"/>
      <c r="AN10" s="94"/>
      <c r="AO10" s="94"/>
      <c r="AP10" s="94"/>
      <c r="AQ10" s="94"/>
      <c r="AR10" s="94"/>
      <c r="AS10" s="94"/>
      <c r="AT10" s="94"/>
      <c r="AU10" s="95"/>
    </row>
    <row r="11" spans="1:47" ht="27" customHeight="1" x14ac:dyDescent="0.2">
      <c r="A11" s="96">
        <v>2</v>
      </c>
      <c r="B11" s="97" t="s">
        <v>162</v>
      </c>
      <c r="C11" s="80">
        <v>36556</v>
      </c>
      <c r="D11" s="80">
        <v>45934</v>
      </c>
      <c r="E11" s="80">
        <v>32407</v>
      </c>
      <c r="F11" s="80">
        <v>45556</v>
      </c>
      <c r="G11" s="80">
        <v>46728</v>
      </c>
      <c r="I11" s="80">
        <v>58150</v>
      </c>
      <c r="J11" s="80">
        <v>62253</v>
      </c>
      <c r="K11" s="80">
        <v>53241</v>
      </c>
      <c r="L11" s="80">
        <v>37752</v>
      </c>
      <c r="M11" s="80">
        <v>68935</v>
      </c>
      <c r="O11" s="80">
        <v>6218</v>
      </c>
      <c r="P11" s="73" t="b">
        <f>C11&gt;=MAX($G$1,$O11/$D$1)</f>
        <v>1</v>
      </c>
      <c r="Q11" s="73" t="b">
        <f>D11&gt;=MAX($G$1,$O11/$D$1)</f>
        <v>1</v>
      </c>
      <c r="R11" s="73" t="b">
        <f>E11&gt;=MAX($G$1,$O11/$D$1)</f>
        <v>1</v>
      </c>
      <c r="S11" s="73" t="b">
        <f>F11&gt;=MAX($G$1,$O11/$D$1)</f>
        <v>1</v>
      </c>
      <c r="T11" s="73" t="b">
        <f>G11&gt;=MAX($G$1,$O11/$D$1)</f>
        <v>1</v>
      </c>
      <c r="U11" s="73" t="b">
        <f>I11&gt;=MAX($G$1,$O11/$D$1)</f>
        <v>1</v>
      </c>
      <c r="V11" s="73" t="b">
        <f>J11&gt;=MAX($G$1,$O11/$D$1)</f>
        <v>1</v>
      </c>
      <c r="W11" s="73" t="b">
        <f>K11&gt;=MAX($G$1,$O11/$D$1)</f>
        <v>1</v>
      </c>
      <c r="X11" s="73" t="b">
        <f>L11&gt;=MAX($G$1,$O11/$D$1)</f>
        <v>1</v>
      </c>
      <c r="Y11" s="73" t="b">
        <f>M11&gt;=MAX($G$1,$O11/$D$1)</f>
        <v>1</v>
      </c>
      <c r="Z11" s="73" t="b">
        <f>COUNTIF(P11:T11,TRUE)&gt;=$Z$3</f>
        <v>1</v>
      </c>
      <c r="AA11" s="73" t="b">
        <f>COUNTIF(U11:Y11,TRUE)&gt;=$AA$3</f>
        <v>1</v>
      </c>
      <c r="AB11" s="80">
        <f>AVERAGE(C11:G11)</f>
        <v>41436.199999999997</v>
      </c>
      <c r="AC11" s="80">
        <f>AVERAGE(I11:M11)</f>
        <v>56066.2</v>
      </c>
      <c r="AD11" s="80" t="b">
        <f>IF(AC11&gt;AB11,AA11,Z11)</f>
        <v>1</v>
      </c>
      <c r="AE11" s="80">
        <f>(AC11-AB11)/(AC11+AB11)</f>
        <v>0.15004758857217876</v>
      </c>
      <c r="AF11" s="92" t="str">
        <f>IF(ABS(AE11)&gt;=$AH$2,"●●●",IF(ABS(AE11)&gt;=$AG$2,"●●",IF(ABS(AE11)&gt;=$AF$2,"●","")))</f>
        <v/>
      </c>
      <c r="AG11" s="80">
        <f>TTEST(C11:G11,I11:M11,2,3)</f>
        <v>4.9174898343610163E-2</v>
      </c>
      <c r="AH11" s="92" t="str">
        <f>IF(AG11&lt;0.001,"***",IF(AG11&lt;0.01,"**",IF(AG11&lt;0.05,"*","-")))</f>
        <v>*</v>
      </c>
      <c r="AI11" s="93"/>
      <c r="AJ11" s="94"/>
      <c r="AK11" s="94"/>
      <c r="AL11" s="94"/>
      <c r="AM11" s="94"/>
      <c r="AN11" s="94"/>
      <c r="AO11" s="94"/>
      <c r="AP11" s="94"/>
      <c r="AQ11" s="94"/>
      <c r="AR11" s="94"/>
      <c r="AS11" s="94"/>
      <c r="AT11" s="94"/>
      <c r="AU11" s="95"/>
    </row>
    <row r="12" spans="1:47" ht="27" customHeight="1" x14ac:dyDescent="0.2">
      <c r="A12" s="96">
        <v>6</v>
      </c>
      <c r="B12" s="97" t="s">
        <v>164</v>
      </c>
      <c r="C12" s="80">
        <v>787141</v>
      </c>
      <c r="D12" s="80">
        <v>920228</v>
      </c>
      <c r="E12" s="80">
        <v>593010</v>
      </c>
      <c r="F12" s="80">
        <v>1128425</v>
      </c>
      <c r="G12" s="80">
        <v>738216</v>
      </c>
      <c r="I12" s="80">
        <v>1496061</v>
      </c>
      <c r="J12" s="80">
        <v>1252658</v>
      </c>
      <c r="K12" s="80">
        <v>829909</v>
      </c>
      <c r="L12" s="80">
        <v>588303</v>
      </c>
      <c r="M12" s="80">
        <v>1129885</v>
      </c>
      <c r="O12" s="80">
        <v>0</v>
      </c>
      <c r="P12" s="80" t="b">
        <f>C12&gt;=MAX($G$1,$O12/$D$1)</f>
        <v>1</v>
      </c>
      <c r="Q12" s="80" t="b">
        <f>D12&gt;=MAX($G$1,$O12/$D$1)</f>
        <v>1</v>
      </c>
      <c r="R12" s="80" t="b">
        <f>E12&gt;=MAX($G$1,$O12/$D$1)</f>
        <v>1</v>
      </c>
      <c r="S12" s="80" t="b">
        <f>F12&gt;=MAX($G$1,$O12/$D$1)</f>
        <v>1</v>
      </c>
      <c r="T12" s="80" t="b">
        <f>G12&gt;=MAX($G$1,$O12/$D$1)</f>
        <v>1</v>
      </c>
      <c r="U12" s="80" t="b">
        <f>I12&gt;=MAX($G$1,$O12/$D$1)</f>
        <v>1</v>
      </c>
      <c r="V12" s="80" t="b">
        <f>J12&gt;=MAX($G$1,$O12/$D$1)</f>
        <v>1</v>
      </c>
      <c r="W12" s="80" t="b">
        <f>K12&gt;=MAX($G$1,$O12/$D$1)</f>
        <v>1</v>
      </c>
      <c r="X12" s="80" t="b">
        <f>L12&gt;=MAX($G$1,$O12/$D$1)</f>
        <v>1</v>
      </c>
      <c r="Y12" s="80" t="b">
        <f>M12&gt;=MAX($G$1,$O12/$D$1)</f>
        <v>1</v>
      </c>
      <c r="Z12" s="80" t="b">
        <f>COUNTIF(P12:T12,TRUE)&gt;=$Z$3</f>
        <v>1</v>
      </c>
      <c r="AA12" s="80" t="b">
        <f>COUNTIF(U12:Y12,TRUE)&gt;=$AA$3</f>
        <v>1</v>
      </c>
      <c r="AB12" s="80">
        <f>AVERAGE(C12:G12)</f>
        <v>833404</v>
      </c>
      <c r="AC12" s="80">
        <f>AVERAGE(I12:M12)</f>
        <v>1059363.2</v>
      </c>
      <c r="AD12" s="80" t="b">
        <f>IF(AC12&gt;AB12,AA12,Z12)</f>
        <v>1</v>
      </c>
      <c r="AE12" s="80">
        <f>(AC12-AB12)/(AC12+AB12)</f>
        <v>0.11938034429168043</v>
      </c>
      <c r="AF12" s="92" t="str">
        <f>IF(ABS(AE12)&gt;=$AH$2,"●●●",IF(ABS(AE12)&gt;=$AG$2,"●●",IF(ABS(AE12)&gt;=$AF$2,"●","")))</f>
        <v/>
      </c>
      <c r="AG12" s="80">
        <f>TTEST(C12:G12,I12:M12,2,3)</f>
        <v>0.26119016603892259</v>
      </c>
      <c r="AH12" s="92" t="str">
        <f>IF(AG12&lt;0.001,"***",IF(AG12&lt;0.01,"**",IF(AG12&lt;0.05,"*","-")))</f>
        <v>-</v>
      </c>
      <c r="AI12" s="93"/>
      <c r="AJ12" s="94"/>
      <c r="AK12" s="94"/>
      <c r="AL12" s="94"/>
      <c r="AM12" s="94"/>
      <c r="AN12" s="94"/>
      <c r="AO12" s="94"/>
      <c r="AP12" s="94"/>
      <c r="AQ12" s="94"/>
      <c r="AR12" s="94"/>
      <c r="AS12" s="94"/>
      <c r="AT12" s="94"/>
      <c r="AU12" s="95"/>
    </row>
    <row r="13" spans="1:47" ht="27" customHeight="1" x14ac:dyDescent="0.2">
      <c r="A13" s="96">
        <v>10</v>
      </c>
      <c r="B13" s="97" t="s">
        <v>166</v>
      </c>
      <c r="C13" s="80">
        <v>203578</v>
      </c>
      <c r="D13" s="80">
        <v>228465</v>
      </c>
      <c r="E13" s="80">
        <v>165699</v>
      </c>
      <c r="F13" s="80">
        <v>224947</v>
      </c>
      <c r="G13" s="80">
        <v>158431</v>
      </c>
      <c r="I13" s="80">
        <v>278856</v>
      </c>
      <c r="J13" s="80">
        <v>276733</v>
      </c>
      <c r="K13" s="80">
        <v>206077</v>
      </c>
      <c r="L13" s="80">
        <v>180032</v>
      </c>
      <c r="M13" s="80">
        <v>404662</v>
      </c>
      <c r="O13" s="80">
        <v>4448</v>
      </c>
      <c r="P13" s="80" t="b">
        <f>C13&gt;=MAX($G$1,$O13/$D$1)</f>
        <v>1</v>
      </c>
      <c r="Q13" s="80" t="b">
        <f>D13&gt;=MAX($G$1,$O13/$D$1)</f>
        <v>1</v>
      </c>
      <c r="R13" s="80" t="b">
        <f>E13&gt;=MAX($G$1,$O13/$D$1)</f>
        <v>1</v>
      </c>
      <c r="S13" s="80" t="b">
        <f>F13&gt;=MAX($G$1,$O13/$D$1)</f>
        <v>1</v>
      </c>
      <c r="T13" s="80" t="b">
        <f>G13&gt;=MAX($G$1,$O13/$D$1)</f>
        <v>1</v>
      </c>
      <c r="U13" s="80" t="b">
        <f>I13&gt;=MAX($G$1,$O13/$D$1)</f>
        <v>1</v>
      </c>
      <c r="V13" s="80" t="b">
        <f>J13&gt;=MAX($G$1,$O13/$D$1)</f>
        <v>1</v>
      </c>
      <c r="W13" s="80" t="b">
        <f>K13&gt;=MAX($G$1,$O13/$D$1)</f>
        <v>1</v>
      </c>
      <c r="X13" s="80" t="b">
        <f>L13&gt;=MAX($G$1,$O13/$D$1)</f>
        <v>1</v>
      </c>
      <c r="Y13" s="80" t="b">
        <f>M13&gt;=MAX($G$1,$O13/$D$1)</f>
        <v>1</v>
      </c>
      <c r="Z13" s="80" t="b">
        <f>COUNTIF(P13:T13,TRUE)&gt;=$Z$3</f>
        <v>1</v>
      </c>
      <c r="AA13" s="80" t="b">
        <f>COUNTIF(U13:Y13,TRUE)&gt;=$AA$3</f>
        <v>1</v>
      </c>
      <c r="AB13" s="80">
        <f>AVERAGE(C13:G13)</f>
        <v>196224</v>
      </c>
      <c r="AC13" s="80">
        <f>AVERAGE(I13:M13)</f>
        <v>269272</v>
      </c>
      <c r="AD13" s="80" t="b">
        <f>IF(AC13&gt;AB13,AA13,Z13)</f>
        <v>1</v>
      </c>
      <c r="AE13" s="80">
        <f>(AC13-AB13)/(AC13+AB13)</f>
        <v>0.15692508635949612</v>
      </c>
      <c r="AF13" s="92" t="str">
        <f>IF(ABS(AE13)&gt;=$AH$2,"●●●",IF(ABS(AE13)&gt;=$AG$2,"●●",IF(ABS(AE13)&gt;=$AF$2,"●","")))</f>
        <v/>
      </c>
      <c r="AG13" s="80">
        <f>TTEST(C13:G13,I13:M13,2,3)</f>
        <v>0.13873329914462101</v>
      </c>
      <c r="AH13" s="92" t="str">
        <f>IF(AG13&lt;0.001,"***",IF(AG13&lt;0.01,"**",IF(AG13&lt;0.05,"*","-")))</f>
        <v>-</v>
      </c>
      <c r="AI13" s="93"/>
      <c r="AJ13" s="94"/>
      <c r="AK13" s="94"/>
      <c r="AL13" s="94"/>
      <c r="AM13" s="94"/>
      <c r="AN13" s="94"/>
      <c r="AO13" s="94"/>
      <c r="AP13" s="94"/>
      <c r="AQ13" s="94"/>
      <c r="AR13" s="94"/>
      <c r="AS13" s="94"/>
      <c r="AT13" s="94"/>
      <c r="AU13" s="95"/>
    </row>
    <row r="14" spans="1:47" ht="27" customHeight="1" x14ac:dyDescent="0.2">
      <c r="A14" s="96">
        <v>12</v>
      </c>
      <c r="B14" s="97" t="s">
        <v>165</v>
      </c>
      <c r="C14" s="80">
        <v>646655</v>
      </c>
      <c r="D14" s="80">
        <v>905995</v>
      </c>
      <c r="E14" s="80">
        <v>738707</v>
      </c>
      <c r="F14" s="80">
        <v>671082</v>
      </c>
      <c r="G14" s="80">
        <v>822446</v>
      </c>
      <c r="I14" s="80">
        <v>1831574</v>
      </c>
      <c r="J14" s="80">
        <v>1395973</v>
      </c>
      <c r="K14" s="80">
        <v>935767</v>
      </c>
      <c r="L14" s="80">
        <v>783054</v>
      </c>
      <c r="M14" s="80">
        <v>907555</v>
      </c>
      <c r="O14" s="80">
        <v>15541</v>
      </c>
      <c r="P14" s="80" t="b">
        <f>C14&gt;=MAX($G$1,$O14/$D$1)</f>
        <v>1</v>
      </c>
      <c r="Q14" s="80" t="b">
        <f>D14&gt;=MAX($G$1,$O14/$D$1)</f>
        <v>1</v>
      </c>
      <c r="R14" s="80" t="b">
        <f>E14&gt;=MAX($G$1,$O14/$D$1)</f>
        <v>1</v>
      </c>
      <c r="S14" s="80" t="b">
        <f>F14&gt;=MAX($G$1,$O14/$D$1)</f>
        <v>1</v>
      </c>
      <c r="T14" s="80" t="b">
        <f>G14&gt;=MAX($G$1,$O14/$D$1)</f>
        <v>1</v>
      </c>
      <c r="U14" s="80" t="b">
        <f>I14&gt;=MAX($G$1,$O14/$D$1)</f>
        <v>1</v>
      </c>
      <c r="V14" s="80" t="b">
        <f>J14&gt;=MAX($G$1,$O14/$D$1)</f>
        <v>1</v>
      </c>
      <c r="W14" s="80" t="b">
        <f>K14&gt;=MAX($G$1,$O14/$D$1)</f>
        <v>1</v>
      </c>
      <c r="X14" s="80" t="b">
        <f>L14&gt;=MAX($G$1,$O14/$D$1)</f>
        <v>1</v>
      </c>
      <c r="Y14" s="80" t="b">
        <f>M14&gt;=MAX($G$1,$O14/$D$1)</f>
        <v>1</v>
      </c>
      <c r="Z14" s="80" t="b">
        <f>COUNTIF(P14:T14,TRUE)&gt;=$Z$3</f>
        <v>1</v>
      </c>
      <c r="AA14" s="80" t="b">
        <f>COUNTIF(U14:Y14,TRUE)&gt;=$AA$3</f>
        <v>1</v>
      </c>
      <c r="AB14" s="80">
        <f>AVERAGE(C14:G14)</f>
        <v>756977</v>
      </c>
      <c r="AC14" s="80">
        <f>AVERAGE(I14:M14)</f>
        <v>1170784.6000000001</v>
      </c>
      <c r="AD14" s="80" t="b">
        <f>IF(AC14&gt;AB14,AA14,Z14)</f>
        <v>1</v>
      </c>
      <c r="AE14" s="80">
        <f>(AC14-AB14)/(AC14+AB14)</f>
        <v>0.21465704058012156</v>
      </c>
      <c r="AF14" s="92" t="str">
        <f>IF(ABS(AE14)&gt;=$AH$2,"●●●",IF(ABS(AE14)&gt;=$AG$2,"●●",IF(ABS(AE14)&gt;=$AF$2,"●","")))</f>
        <v>●</v>
      </c>
      <c r="AG14" s="80">
        <f>TTEST(C14:G14,I14:M14,2,3)</f>
        <v>0.1011249676653278</v>
      </c>
      <c r="AH14" s="92" t="str">
        <f>IF(AG14&lt;0.001,"***",IF(AG14&lt;0.01,"**",IF(AG14&lt;0.05,"*","-")))</f>
        <v>-</v>
      </c>
      <c r="AI14" s="93"/>
      <c r="AJ14" s="94"/>
      <c r="AK14" s="94"/>
      <c r="AL14" s="94"/>
      <c r="AM14" s="94"/>
      <c r="AN14" s="94"/>
      <c r="AO14" s="94"/>
      <c r="AP14" s="94"/>
      <c r="AQ14" s="94"/>
      <c r="AR14" s="94"/>
      <c r="AS14" s="94"/>
      <c r="AT14" s="94"/>
      <c r="AU14" s="95"/>
    </row>
    <row r="15" spans="1:47" ht="27" customHeight="1" x14ac:dyDescent="0.2">
      <c r="A15" s="96">
        <v>48</v>
      </c>
      <c r="B15" s="97" t="s">
        <v>168</v>
      </c>
      <c r="C15" s="80">
        <v>194009</v>
      </c>
      <c r="D15" s="80">
        <v>214808</v>
      </c>
      <c r="E15" s="80">
        <v>167091</v>
      </c>
      <c r="F15" s="80">
        <v>252305</v>
      </c>
      <c r="G15" s="80">
        <v>125522</v>
      </c>
      <c r="I15" s="80">
        <v>207478</v>
      </c>
      <c r="J15" s="80">
        <v>199968</v>
      </c>
      <c r="K15" s="80">
        <v>138334</v>
      </c>
      <c r="L15" s="80">
        <v>189846</v>
      </c>
      <c r="M15" s="80">
        <v>338613</v>
      </c>
      <c r="O15" s="80">
        <v>10437</v>
      </c>
      <c r="P15" s="80" t="b">
        <f>C15&gt;=MAX($G$1,$O15/$D$1)</f>
        <v>1</v>
      </c>
      <c r="Q15" s="80" t="b">
        <f>D15&gt;=MAX($G$1,$O15/$D$1)</f>
        <v>1</v>
      </c>
      <c r="R15" s="80" t="b">
        <f>E15&gt;=MAX($G$1,$O15/$D$1)</f>
        <v>1</v>
      </c>
      <c r="S15" s="80" t="b">
        <f>F15&gt;=MAX($G$1,$O15/$D$1)</f>
        <v>1</v>
      </c>
      <c r="T15" s="80" t="b">
        <f>G15&gt;=MAX($G$1,$O15/$D$1)</f>
        <v>1</v>
      </c>
      <c r="U15" s="80" t="b">
        <f>I15&gt;=MAX($G$1,$O15/$D$1)</f>
        <v>1</v>
      </c>
      <c r="V15" s="80" t="b">
        <f>J15&gt;=MAX($G$1,$O15/$D$1)</f>
        <v>1</v>
      </c>
      <c r="W15" s="80" t="b">
        <f>K15&gt;=MAX($G$1,$O15/$D$1)</f>
        <v>1</v>
      </c>
      <c r="X15" s="80" t="b">
        <f>L15&gt;=MAX($G$1,$O15/$D$1)</f>
        <v>1</v>
      </c>
      <c r="Y15" s="80" t="b">
        <f>M15&gt;=MAX($G$1,$O15/$D$1)</f>
        <v>1</v>
      </c>
      <c r="Z15" s="80" t="b">
        <f>COUNTIF(P15:T15,TRUE)&gt;=$Z$3</f>
        <v>1</v>
      </c>
      <c r="AA15" s="80" t="b">
        <f>COUNTIF(U15:Y15,TRUE)&gt;=$AA$3</f>
        <v>1</v>
      </c>
      <c r="AB15" s="80">
        <f>AVERAGE(C15:G15)</f>
        <v>190747</v>
      </c>
      <c r="AC15" s="80">
        <f>AVERAGE(I15:M15)</f>
        <v>214847.8</v>
      </c>
      <c r="AD15" s="80" t="b">
        <f>IF(AC15&gt;AB15,AA15,Z15)</f>
        <v>1</v>
      </c>
      <c r="AE15" s="80">
        <f>(AC15-AB15)/(AC15+AB15)</f>
        <v>5.9420880149350999E-2</v>
      </c>
      <c r="AF15" s="92" t="str">
        <f>IF(ABS(AE15)&gt;=$AH$2,"●●●",IF(ABS(AE15)&gt;=$AG$2,"●●",IF(ABS(AE15)&gt;=$AF$2,"●","")))</f>
        <v/>
      </c>
      <c r="AG15" s="80">
        <f>TTEST(C15:G15,I15:M15,2,3)</f>
        <v>0.56185256857527344</v>
      </c>
      <c r="AH15" s="92" t="str">
        <f>IF(AG15&lt;0.001,"***",IF(AG15&lt;0.01,"**",IF(AG15&lt;0.05,"*","-")))</f>
        <v>-</v>
      </c>
      <c r="AI15" s="93"/>
      <c r="AJ15" s="94"/>
      <c r="AK15" s="94"/>
      <c r="AL15" s="94"/>
      <c r="AM15" s="94"/>
      <c r="AN15" s="94"/>
      <c r="AO15" s="94"/>
      <c r="AP15" s="94"/>
      <c r="AQ15" s="94"/>
      <c r="AR15" s="94"/>
      <c r="AS15" s="94"/>
      <c r="AT15" s="94"/>
      <c r="AU15" s="95"/>
    </row>
    <row r="16" spans="1:47" ht="27" customHeight="1" x14ac:dyDescent="0.2">
      <c r="A16" s="96">
        <v>50</v>
      </c>
      <c r="B16" s="97" t="s">
        <v>169</v>
      </c>
      <c r="C16" s="80">
        <v>63239</v>
      </c>
      <c r="D16" s="80">
        <v>49317</v>
      </c>
      <c r="E16" s="80">
        <v>44896</v>
      </c>
      <c r="F16" s="80">
        <v>74756</v>
      </c>
      <c r="G16" s="80">
        <v>17779</v>
      </c>
      <c r="I16" s="80">
        <v>46786</v>
      </c>
      <c r="J16" s="80">
        <v>59164</v>
      </c>
      <c r="K16" s="80">
        <v>39987</v>
      </c>
      <c r="L16" s="80">
        <v>58921</v>
      </c>
      <c r="M16" s="80">
        <v>117003</v>
      </c>
      <c r="O16" s="80">
        <v>5614</v>
      </c>
      <c r="P16" s="80" t="b">
        <f>C16&gt;=MAX($G$1,$O16/$D$1)</f>
        <v>1</v>
      </c>
      <c r="Q16" s="80" t="b">
        <f>D16&gt;=MAX($G$1,$O16/$D$1)</f>
        <v>1</v>
      </c>
      <c r="R16" s="80" t="b">
        <f>E16&gt;=MAX($G$1,$O16/$D$1)</f>
        <v>1</v>
      </c>
      <c r="S16" s="80" t="b">
        <f>F16&gt;=MAX($G$1,$O16/$D$1)</f>
        <v>1</v>
      </c>
      <c r="T16" s="80" t="b">
        <f>G16&gt;=MAX($G$1,$O16/$D$1)</f>
        <v>0</v>
      </c>
      <c r="U16" s="80" t="b">
        <f>I16&gt;=MAX($G$1,$O16/$D$1)</f>
        <v>1</v>
      </c>
      <c r="V16" s="80" t="b">
        <f>J16&gt;=MAX($G$1,$O16/$D$1)</f>
        <v>1</v>
      </c>
      <c r="W16" s="80" t="b">
        <f>K16&gt;=MAX($G$1,$O16/$D$1)</f>
        <v>1</v>
      </c>
      <c r="X16" s="80" t="b">
        <f>L16&gt;=MAX($G$1,$O16/$D$1)</f>
        <v>1</v>
      </c>
      <c r="Y16" s="80" t="b">
        <f>M16&gt;=MAX($G$1,$O16/$D$1)</f>
        <v>1</v>
      </c>
      <c r="Z16" s="80" t="b">
        <f>COUNTIF(P16:T16,TRUE)&gt;=$Z$3</f>
        <v>1</v>
      </c>
      <c r="AA16" s="80" t="b">
        <f>COUNTIF(U16:Y16,TRUE)&gt;=$AA$3</f>
        <v>1</v>
      </c>
      <c r="AB16" s="80">
        <f>AVERAGE(C16:G16)</f>
        <v>49997.4</v>
      </c>
      <c r="AC16" s="80">
        <f>AVERAGE(I16:M16)</f>
        <v>64372.2</v>
      </c>
      <c r="AD16" s="80" t="b">
        <f>IF(AC16&gt;AB16,AA16,Z16)</f>
        <v>1</v>
      </c>
      <c r="AE16" s="80">
        <f>(AC16-AB16)/(AC16+AB16)</f>
        <v>0.12568724556175762</v>
      </c>
      <c r="AF16" s="92" t="str">
        <f>IF(ABS(AE16)&gt;=$AH$2,"●●●",IF(ABS(AE16)&gt;=$AG$2,"●●",IF(ABS(AE16)&gt;=$AF$2,"●","")))</f>
        <v/>
      </c>
      <c r="AG16" s="80">
        <f>TTEST(C16:G16,I16:M16,2,3)</f>
        <v>0.41738558937191128</v>
      </c>
      <c r="AH16" s="92" t="str">
        <f>IF(AG16&lt;0.001,"***",IF(AG16&lt;0.01,"**",IF(AG16&lt;0.05,"*","-")))</f>
        <v>-</v>
      </c>
      <c r="AI16" s="93"/>
      <c r="AJ16" s="94"/>
      <c r="AK16" s="94"/>
      <c r="AL16" s="94"/>
      <c r="AM16" s="94"/>
      <c r="AN16" s="94"/>
      <c r="AO16" s="94"/>
      <c r="AP16" s="94"/>
      <c r="AQ16" s="94"/>
      <c r="AR16" s="94"/>
      <c r="AS16" s="94"/>
      <c r="AT16" s="94"/>
      <c r="AU16" s="95"/>
    </row>
    <row r="17" spans="1:47" ht="27" customHeight="1" x14ac:dyDescent="0.2">
      <c r="A17" s="96">
        <v>22</v>
      </c>
      <c r="B17" s="97" t="s">
        <v>167</v>
      </c>
      <c r="C17" s="80">
        <v>685424</v>
      </c>
      <c r="D17" s="80">
        <v>638682</v>
      </c>
      <c r="E17" s="80">
        <v>529965</v>
      </c>
      <c r="F17" s="80">
        <v>650644</v>
      </c>
      <c r="G17" s="80">
        <v>450312</v>
      </c>
      <c r="I17" s="80">
        <v>828996</v>
      </c>
      <c r="J17" s="80">
        <v>642086</v>
      </c>
      <c r="K17" s="80">
        <v>619076</v>
      </c>
      <c r="L17" s="80">
        <v>786779</v>
      </c>
      <c r="M17" s="80">
        <v>1983961</v>
      </c>
      <c r="O17" s="80">
        <v>12120</v>
      </c>
      <c r="P17" s="80" t="b">
        <f>C17&gt;=MAX($G$1,$O17/$D$1)</f>
        <v>1</v>
      </c>
      <c r="Q17" s="80" t="b">
        <f>D17&gt;=MAX($G$1,$O17/$D$1)</f>
        <v>1</v>
      </c>
      <c r="R17" s="80" t="b">
        <f>E17&gt;=MAX($G$1,$O17/$D$1)</f>
        <v>1</v>
      </c>
      <c r="S17" s="80" t="b">
        <f>F17&gt;=MAX($G$1,$O17/$D$1)</f>
        <v>1</v>
      </c>
      <c r="T17" s="80" t="b">
        <f>G17&gt;=MAX($G$1,$O17/$D$1)</f>
        <v>1</v>
      </c>
      <c r="U17" s="80" t="b">
        <f>I17&gt;=MAX($G$1,$O17/$D$1)</f>
        <v>1</v>
      </c>
      <c r="V17" s="80" t="b">
        <f>J17&gt;=MAX($G$1,$O17/$D$1)</f>
        <v>1</v>
      </c>
      <c r="W17" s="80" t="b">
        <f>K17&gt;=MAX($G$1,$O17/$D$1)</f>
        <v>1</v>
      </c>
      <c r="X17" s="80" t="b">
        <f>L17&gt;=MAX($G$1,$O17/$D$1)</f>
        <v>1</v>
      </c>
      <c r="Y17" s="80" t="b">
        <f>M17&gt;=MAX($G$1,$O17/$D$1)</f>
        <v>1</v>
      </c>
      <c r="Z17" s="80" t="b">
        <f>COUNTIF(P17:T17,TRUE)&gt;=$Z$3</f>
        <v>1</v>
      </c>
      <c r="AA17" s="80" t="b">
        <f>COUNTIF(U17:Y17,TRUE)&gt;=$AA$3</f>
        <v>1</v>
      </c>
      <c r="AB17" s="80">
        <f>AVERAGE(C17:G17)</f>
        <v>591005.4</v>
      </c>
      <c r="AC17" s="80">
        <f>AVERAGE(I17:M17)</f>
        <v>972179.6</v>
      </c>
      <c r="AD17" s="80" t="b">
        <f>IF(AC17&gt;AB17,AA17,Z17)</f>
        <v>1</v>
      </c>
      <c r="AE17" s="80">
        <f>(AC17-AB17)/(AC17+AB17)</f>
        <v>0.2438445865332638</v>
      </c>
      <c r="AF17" s="92" t="str">
        <f>IF(ABS(AE17)&gt;=$AH$2,"●●●",IF(ABS(AE17)&gt;=$AG$2,"●●",IF(ABS(AE17)&gt;=$AF$2,"●","")))</f>
        <v>●</v>
      </c>
      <c r="AG17" s="80">
        <f>TTEST(C17:G17,I17:M17,2,3)</f>
        <v>0.21249633800168527</v>
      </c>
      <c r="AH17" s="92" t="str">
        <f>IF(AG17&lt;0.001,"***",IF(AG17&lt;0.01,"**",IF(AG17&lt;0.05,"*","-")))</f>
        <v>-</v>
      </c>
      <c r="AI17" s="93"/>
      <c r="AJ17" s="94"/>
      <c r="AK17" s="94"/>
      <c r="AL17" s="94"/>
      <c r="AM17" s="94"/>
      <c r="AN17" s="94"/>
      <c r="AO17" s="94"/>
      <c r="AP17" s="94"/>
      <c r="AQ17" s="94"/>
      <c r="AR17" s="94"/>
      <c r="AS17" s="94"/>
      <c r="AT17" s="94"/>
      <c r="AU17" s="95"/>
    </row>
    <row r="18" spans="1:47" ht="27" customHeight="1" x14ac:dyDescent="0.2">
      <c r="A18" s="96">
        <v>72</v>
      </c>
      <c r="B18" s="97" t="s">
        <v>218</v>
      </c>
      <c r="C18" s="80">
        <v>318068</v>
      </c>
      <c r="D18" s="80">
        <v>264952</v>
      </c>
      <c r="E18" s="80">
        <v>133637</v>
      </c>
      <c r="F18" s="80">
        <v>351349</v>
      </c>
      <c r="G18" s="80">
        <v>217749</v>
      </c>
      <c r="I18" s="80">
        <v>441709</v>
      </c>
      <c r="J18" s="80">
        <v>420120</v>
      </c>
      <c r="K18" s="80">
        <v>305048</v>
      </c>
      <c r="L18" s="80">
        <v>274892</v>
      </c>
      <c r="M18" s="80">
        <v>219793</v>
      </c>
      <c r="O18" s="80">
        <v>9158</v>
      </c>
      <c r="P18" s="80" t="b">
        <f>C18&gt;=MAX($G$1,$O18/$D$1)</f>
        <v>1</v>
      </c>
      <c r="Q18" s="80" t="b">
        <f>D18&gt;=MAX($G$1,$O18/$D$1)</f>
        <v>1</v>
      </c>
      <c r="R18" s="80" t="b">
        <f>E18&gt;=MAX($G$1,$O18/$D$1)</f>
        <v>1</v>
      </c>
      <c r="S18" s="80" t="b">
        <f>F18&gt;=MAX($G$1,$O18/$D$1)</f>
        <v>1</v>
      </c>
      <c r="T18" s="80" t="b">
        <f>G18&gt;=MAX($G$1,$O18/$D$1)</f>
        <v>1</v>
      </c>
      <c r="U18" s="80" t="b">
        <f>I18&gt;=MAX($G$1,$O18/$D$1)</f>
        <v>1</v>
      </c>
      <c r="V18" s="80" t="b">
        <f>J18&gt;=MAX($G$1,$O18/$D$1)</f>
        <v>1</v>
      </c>
      <c r="W18" s="80" t="b">
        <f>K18&gt;=MAX($G$1,$O18/$D$1)</f>
        <v>1</v>
      </c>
      <c r="X18" s="80" t="b">
        <f>L18&gt;=MAX($G$1,$O18/$D$1)</f>
        <v>1</v>
      </c>
      <c r="Y18" s="80" t="b">
        <f>M18&gt;=MAX($G$1,$O18/$D$1)</f>
        <v>1</v>
      </c>
      <c r="Z18" s="80" t="b">
        <f>COUNTIF(P18:T18,TRUE)&gt;=$Z$3</f>
        <v>1</v>
      </c>
      <c r="AA18" s="80" t="b">
        <f>COUNTIF(U18:Y18,TRUE)&gt;=$AA$3</f>
        <v>1</v>
      </c>
      <c r="AB18" s="80">
        <f>AVERAGE(C18:G18)</f>
        <v>257151</v>
      </c>
      <c r="AC18" s="80">
        <f>AVERAGE(I18:M18)</f>
        <v>332312.40000000002</v>
      </c>
      <c r="AD18" s="80" t="b">
        <f>IF(AC18&gt;AB18,AA18,Z18)</f>
        <v>1</v>
      </c>
      <c r="AE18" s="80">
        <f>(AC18-AB18)/(AC18+AB18)</f>
        <v>0.12750817099076892</v>
      </c>
      <c r="AF18" s="92" t="str">
        <f>IF(ABS(AE18)&gt;=$AH$2,"●●●",IF(ABS(AE18)&gt;=$AG$2,"●●",IF(ABS(AE18)&gt;=$AF$2,"●","")))</f>
        <v/>
      </c>
      <c r="AG18" s="80">
        <f>TTEST(C18:G18,I18:M18,2,3)</f>
        <v>0.22692751669245179</v>
      </c>
      <c r="AH18" s="92" t="str">
        <f>IF(AG18&lt;0.001,"***",IF(AG18&lt;0.01,"**",IF(AG18&lt;0.05,"*","-")))</f>
        <v>-</v>
      </c>
      <c r="AI18" s="93"/>
      <c r="AJ18" s="94"/>
      <c r="AK18" s="94"/>
      <c r="AL18" s="94"/>
      <c r="AM18" s="94"/>
      <c r="AN18" s="94"/>
      <c r="AO18" s="94"/>
      <c r="AP18" s="94"/>
      <c r="AQ18" s="94"/>
      <c r="AR18" s="94"/>
      <c r="AS18" s="94"/>
      <c r="AT18" s="94"/>
      <c r="AU18" s="95"/>
    </row>
    <row r="19" spans="1:47" ht="27" customHeight="1" x14ac:dyDescent="0.2">
      <c r="A19" s="96">
        <v>58</v>
      </c>
      <c r="B19" s="97" t="s">
        <v>159</v>
      </c>
      <c r="C19" s="80">
        <v>2689211</v>
      </c>
      <c r="D19" s="80">
        <v>3618179</v>
      </c>
      <c r="E19" s="80">
        <v>2269838</v>
      </c>
      <c r="F19" s="80">
        <v>2583921</v>
      </c>
      <c r="G19" s="80">
        <v>2327585</v>
      </c>
      <c r="I19" s="80">
        <v>3681076</v>
      </c>
      <c r="J19" s="80">
        <v>3056407</v>
      </c>
      <c r="K19" s="80">
        <v>2996464</v>
      </c>
      <c r="L19" s="80">
        <v>1847977</v>
      </c>
      <c r="M19" s="80">
        <v>3247917</v>
      </c>
      <c r="O19" s="80">
        <v>4016</v>
      </c>
      <c r="P19" s="80" t="b">
        <f>C19&gt;=MAX($G$1,$O19/$D$1)</f>
        <v>1</v>
      </c>
      <c r="Q19" s="80" t="b">
        <f>D19&gt;=MAX($G$1,$O19/$D$1)</f>
        <v>1</v>
      </c>
      <c r="R19" s="80" t="b">
        <f>E19&gt;=MAX($G$1,$O19/$D$1)</f>
        <v>1</v>
      </c>
      <c r="S19" s="80" t="b">
        <f>F19&gt;=MAX($G$1,$O19/$D$1)</f>
        <v>1</v>
      </c>
      <c r="T19" s="80" t="b">
        <f>G19&gt;=MAX($G$1,$O19/$D$1)</f>
        <v>1</v>
      </c>
      <c r="U19" s="80" t="b">
        <f>I19&gt;=MAX($G$1,$O19/$D$1)</f>
        <v>1</v>
      </c>
      <c r="V19" s="80" t="b">
        <f>J19&gt;=MAX($G$1,$O19/$D$1)</f>
        <v>1</v>
      </c>
      <c r="W19" s="80" t="b">
        <f>K19&gt;=MAX($G$1,$O19/$D$1)</f>
        <v>1</v>
      </c>
      <c r="X19" s="80" t="b">
        <f>L19&gt;=MAX($G$1,$O19/$D$1)</f>
        <v>1</v>
      </c>
      <c r="Y19" s="80" t="b">
        <f>M19&gt;=MAX($G$1,$O19/$D$1)</f>
        <v>1</v>
      </c>
      <c r="Z19" s="80" t="b">
        <f>COUNTIF(P19:T19,TRUE)&gt;=$Z$3</f>
        <v>1</v>
      </c>
      <c r="AA19" s="80" t="b">
        <f>COUNTIF(U19:Y19,TRUE)&gt;=$AA$3</f>
        <v>1</v>
      </c>
      <c r="AB19" s="80">
        <f>AVERAGE(C19:G19)</f>
        <v>2697746.8</v>
      </c>
      <c r="AC19" s="80">
        <f>AVERAGE(I19:M19)</f>
        <v>2965968.2</v>
      </c>
      <c r="AD19" s="80" t="b">
        <f>IF(AC19&gt;AB19,AA19,Z19)</f>
        <v>1</v>
      </c>
      <c r="AE19" s="80">
        <f>(AC19-AB19)/(AC19+AB19)</f>
        <v>4.7357856106813347E-2</v>
      </c>
      <c r="AF19" s="92" t="str">
        <f>IF(ABS(AE19)&gt;=$AH$2,"●●●",IF(ABS(AE19)&gt;=$AG$2,"●●",IF(ABS(AE19)&gt;=$AF$2,"●","")))</f>
        <v/>
      </c>
      <c r="AG19" s="80">
        <f>TTEST(C19:G19,I19:M19,2,3)</f>
        <v>0.51118449441605818</v>
      </c>
      <c r="AH19" s="92" t="str">
        <f>IF(AG19&lt;0.001,"***",IF(AG19&lt;0.01,"**",IF(AG19&lt;0.05,"*","-")))</f>
        <v>-</v>
      </c>
      <c r="AI19" s="93"/>
      <c r="AJ19" s="94"/>
      <c r="AK19" s="94"/>
      <c r="AL19" s="94"/>
      <c r="AM19" s="94"/>
      <c r="AN19" s="94"/>
      <c r="AO19" s="94"/>
      <c r="AP19" s="94"/>
      <c r="AQ19" s="94"/>
      <c r="AR19" s="94"/>
      <c r="AS19" s="94"/>
      <c r="AT19" s="94"/>
      <c r="AU19" s="95"/>
    </row>
    <row r="20" spans="1:47" ht="27" customHeight="1" x14ac:dyDescent="0.2">
      <c r="A20" s="96">
        <v>60</v>
      </c>
      <c r="B20" s="97" t="s">
        <v>156</v>
      </c>
      <c r="C20" s="80">
        <v>4884532</v>
      </c>
      <c r="D20" s="80">
        <v>4697496</v>
      </c>
      <c r="E20" s="80">
        <v>2670023</v>
      </c>
      <c r="F20" s="80">
        <v>4070224</v>
      </c>
      <c r="G20" s="80">
        <v>3745884</v>
      </c>
      <c r="I20" s="80">
        <v>4828870</v>
      </c>
      <c r="J20" s="80">
        <v>6118291</v>
      </c>
      <c r="K20" s="80">
        <v>5995790</v>
      </c>
      <c r="L20" s="80">
        <v>4944528</v>
      </c>
      <c r="M20" s="80">
        <v>6148264</v>
      </c>
      <c r="O20" s="80">
        <v>4808</v>
      </c>
      <c r="P20" s="80" t="b">
        <f>C20&gt;=MAX($G$1,$O20/$D$1)</f>
        <v>1</v>
      </c>
      <c r="Q20" s="80" t="b">
        <f>D20&gt;=MAX($G$1,$O20/$D$1)</f>
        <v>1</v>
      </c>
      <c r="R20" s="80" t="b">
        <f>E20&gt;=MAX($G$1,$O20/$D$1)</f>
        <v>1</v>
      </c>
      <c r="S20" s="80" t="b">
        <f>F20&gt;=MAX($G$1,$O20/$D$1)</f>
        <v>1</v>
      </c>
      <c r="T20" s="80" t="b">
        <f>G20&gt;=MAX($G$1,$O20/$D$1)</f>
        <v>1</v>
      </c>
      <c r="U20" s="80" t="b">
        <f>I20&gt;=MAX($G$1,$O20/$D$1)</f>
        <v>1</v>
      </c>
      <c r="V20" s="80" t="b">
        <f>J20&gt;=MAX($G$1,$O20/$D$1)</f>
        <v>1</v>
      </c>
      <c r="W20" s="80" t="b">
        <f>K20&gt;=MAX($G$1,$O20/$D$1)</f>
        <v>1</v>
      </c>
      <c r="X20" s="80" t="b">
        <f>L20&gt;=MAX($G$1,$O20/$D$1)</f>
        <v>1</v>
      </c>
      <c r="Y20" s="80" t="b">
        <f>M20&gt;=MAX($G$1,$O20/$D$1)</f>
        <v>1</v>
      </c>
      <c r="Z20" s="80" t="b">
        <f>COUNTIF(P20:T20,TRUE)&gt;=$Z$3</f>
        <v>1</v>
      </c>
      <c r="AA20" s="80" t="b">
        <f>COUNTIF(U20:Y20,TRUE)&gt;=$AA$3</f>
        <v>1</v>
      </c>
      <c r="AB20" s="80">
        <f>AVERAGE(C20:G20)</f>
        <v>4013631.8</v>
      </c>
      <c r="AC20" s="80">
        <f>AVERAGE(I20:M20)</f>
        <v>5607148.5999999996</v>
      </c>
      <c r="AD20" s="80" t="b">
        <f>IF(AC20&gt;AB20,AA20,Z20)</f>
        <v>1</v>
      </c>
      <c r="AE20" s="80">
        <f>(AC20-AB20)/(AC20+AB20)</f>
        <v>0.16563280043269671</v>
      </c>
      <c r="AF20" s="92" t="str">
        <f>IF(ABS(AE20)&gt;=$AH$2,"●●●",IF(ABS(AE20)&gt;=$AG$2,"●●",IF(ABS(AE20)&gt;=$AF$2,"●","")))</f>
        <v/>
      </c>
      <c r="AG20" s="80">
        <f>TTEST(C20:G20,I20:M20,2,3)</f>
        <v>1.3268698179812442E-2</v>
      </c>
      <c r="AH20" s="92" t="str">
        <f>IF(AG20&lt;0.001,"***",IF(AG20&lt;0.01,"**",IF(AG20&lt;0.05,"*","-")))</f>
        <v>*</v>
      </c>
      <c r="AI20" s="93"/>
      <c r="AJ20" s="94"/>
      <c r="AK20" s="94"/>
      <c r="AL20" s="94"/>
      <c r="AM20" s="94"/>
      <c r="AN20" s="94"/>
      <c r="AO20" s="94"/>
      <c r="AP20" s="94"/>
      <c r="AQ20" s="94"/>
      <c r="AR20" s="94"/>
      <c r="AS20" s="94"/>
      <c r="AT20" s="94"/>
      <c r="AU20" s="95"/>
    </row>
    <row r="21" spans="1:47" ht="27" customHeight="1" x14ac:dyDescent="0.2">
      <c r="A21" s="96">
        <v>62</v>
      </c>
      <c r="B21" s="97" t="s">
        <v>158</v>
      </c>
      <c r="C21" s="80">
        <v>14192562</v>
      </c>
      <c r="D21" s="80">
        <v>14854909</v>
      </c>
      <c r="E21" s="80">
        <v>7885229</v>
      </c>
      <c r="F21" s="80">
        <v>10047684</v>
      </c>
      <c r="G21" s="80">
        <v>8740698</v>
      </c>
      <c r="I21" s="80">
        <v>12259645</v>
      </c>
      <c r="J21" s="80">
        <v>10924858</v>
      </c>
      <c r="K21" s="80">
        <v>9390095</v>
      </c>
      <c r="L21" s="80">
        <v>5129746</v>
      </c>
      <c r="M21" s="80">
        <v>9484285</v>
      </c>
      <c r="O21" s="80">
        <v>13454</v>
      </c>
      <c r="P21" s="80" t="b">
        <f>C21&gt;=MAX($G$1,$O21/$D$1)</f>
        <v>1</v>
      </c>
      <c r="Q21" s="80" t="b">
        <f>D21&gt;=MAX($G$1,$O21/$D$1)</f>
        <v>1</v>
      </c>
      <c r="R21" s="80" t="b">
        <f>E21&gt;=MAX($G$1,$O21/$D$1)</f>
        <v>1</v>
      </c>
      <c r="S21" s="80" t="b">
        <f>F21&gt;=MAX($G$1,$O21/$D$1)</f>
        <v>1</v>
      </c>
      <c r="T21" s="80" t="b">
        <f>G21&gt;=MAX($G$1,$O21/$D$1)</f>
        <v>1</v>
      </c>
      <c r="U21" s="80" t="b">
        <f>I21&gt;=MAX($G$1,$O21/$D$1)</f>
        <v>1</v>
      </c>
      <c r="V21" s="80" t="b">
        <f>J21&gt;=MAX($G$1,$O21/$D$1)</f>
        <v>1</v>
      </c>
      <c r="W21" s="80" t="b">
        <f>K21&gt;=MAX($G$1,$O21/$D$1)</f>
        <v>1</v>
      </c>
      <c r="X21" s="80" t="b">
        <f>L21&gt;=MAX($G$1,$O21/$D$1)</f>
        <v>1</v>
      </c>
      <c r="Y21" s="80" t="b">
        <f>M21&gt;=MAX($G$1,$O21/$D$1)</f>
        <v>1</v>
      </c>
      <c r="Z21" s="80" t="b">
        <f>COUNTIF(P21:T21,TRUE)&gt;=$Z$3</f>
        <v>1</v>
      </c>
      <c r="AA21" s="80" t="b">
        <f>COUNTIF(U21:Y21,TRUE)&gt;=$AA$3</f>
        <v>1</v>
      </c>
      <c r="AB21" s="80">
        <f>AVERAGE(C21:G21)</f>
        <v>11144216.4</v>
      </c>
      <c r="AC21" s="80">
        <f>AVERAGE(I21:M21)</f>
        <v>9437725.8000000007</v>
      </c>
      <c r="AD21" s="80" t="b">
        <f>IF(AC21&gt;AB21,AA21,Z21)</f>
        <v>1</v>
      </c>
      <c r="AE21" s="80">
        <f>(AC21-AB21)/(AC21+AB21)</f>
        <v>-8.2912029555694669E-2</v>
      </c>
      <c r="AF21" s="92" t="str">
        <f>IF(ABS(AE21)&gt;=$AH$2,"●●●",IF(ABS(AE21)&gt;=$AG$2,"●●",IF(ABS(AE21)&gt;=$AF$2,"●","")))</f>
        <v/>
      </c>
      <c r="AG21" s="80">
        <f>TTEST(C21:G21,I21:M21,2,3)</f>
        <v>0.38716442519700467</v>
      </c>
      <c r="AH21" s="92" t="str">
        <f>IF(AG21&lt;0.001,"***",IF(AG21&lt;0.01,"**",IF(AG21&lt;0.05,"*","-")))</f>
        <v>-</v>
      </c>
      <c r="AI21" s="93"/>
      <c r="AJ21" s="94"/>
      <c r="AK21" s="94"/>
      <c r="AL21" s="94"/>
      <c r="AM21" s="94"/>
      <c r="AN21" s="94"/>
      <c r="AO21" s="94"/>
      <c r="AP21" s="94"/>
      <c r="AQ21" s="94"/>
      <c r="AR21" s="94"/>
      <c r="AS21" s="94"/>
      <c r="AT21" s="94"/>
      <c r="AU21" s="95"/>
    </row>
    <row r="22" spans="1:47" ht="27" customHeight="1" x14ac:dyDescent="0.2">
      <c r="A22" s="96">
        <v>40</v>
      </c>
      <c r="B22" s="97" t="s">
        <v>219</v>
      </c>
      <c r="C22" s="80">
        <v>28725112</v>
      </c>
      <c r="D22" s="80">
        <v>27138847</v>
      </c>
      <c r="E22" s="80">
        <v>21711311</v>
      </c>
      <c r="F22" s="80">
        <v>25159927</v>
      </c>
      <c r="G22" s="80">
        <v>22523766</v>
      </c>
      <c r="I22" s="80">
        <v>25687675</v>
      </c>
      <c r="J22" s="80">
        <v>31894214</v>
      </c>
      <c r="K22" s="80">
        <v>24394193</v>
      </c>
      <c r="L22" s="80">
        <v>19769420</v>
      </c>
      <c r="M22" s="80">
        <v>28631202</v>
      </c>
      <c r="O22" s="80">
        <v>5105</v>
      </c>
      <c r="P22" s="80" t="b">
        <f t="shared" si="0"/>
        <v>1</v>
      </c>
      <c r="Q22" s="80" t="b">
        <f t="shared" si="0"/>
        <v>1</v>
      </c>
      <c r="R22" s="80" t="b">
        <f t="shared" si="0"/>
        <v>1</v>
      </c>
      <c r="S22" s="80" t="b">
        <f t="shared" si="0"/>
        <v>1</v>
      </c>
      <c r="T22" s="80" t="b">
        <f t="shared" si="0"/>
        <v>1</v>
      </c>
      <c r="U22" s="80" t="b">
        <f t="shared" si="1"/>
        <v>1</v>
      </c>
      <c r="V22" s="80" t="b">
        <f t="shared" si="1"/>
        <v>1</v>
      </c>
      <c r="W22" s="80" t="b">
        <f t="shared" si="1"/>
        <v>1</v>
      </c>
      <c r="X22" s="80" t="b">
        <f t="shared" si="1"/>
        <v>1</v>
      </c>
      <c r="Y22" s="80" t="b">
        <f t="shared" si="1"/>
        <v>1</v>
      </c>
      <c r="Z22" s="80" t="b">
        <f t="shared" si="2"/>
        <v>1</v>
      </c>
      <c r="AA22" s="80" t="b">
        <f t="shared" si="3"/>
        <v>1</v>
      </c>
      <c r="AB22" s="80">
        <f t="shared" si="4"/>
        <v>25051792.600000001</v>
      </c>
      <c r="AC22" s="80">
        <f t="shared" si="5"/>
        <v>26075340.800000001</v>
      </c>
      <c r="AD22" s="80" t="b">
        <f t="shared" si="6"/>
        <v>1</v>
      </c>
      <c r="AE22" s="80">
        <f t="shared" si="7"/>
        <v>2.0019667286881357E-2</v>
      </c>
      <c r="AF22" s="92" t="str">
        <f t="shared" si="8"/>
        <v/>
      </c>
      <c r="AG22" s="80">
        <f t="shared" si="9"/>
        <v>0.68698938385884845</v>
      </c>
      <c r="AH22" s="92" t="str">
        <f t="shared" si="10"/>
        <v>-</v>
      </c>
      <c r="AI22" s="93"/>
      <c r="AJ22" s="94"/>
      <c r="AK22" s="94"/>
      <c r="AL22" s="94"/>
      <c r="AM22" s="94"/>
      <c r="AN22" s="94"/>
      <c r="AO22" s="94"/>
      <c r="AP22" s="94"/>
      <c r="AQ22" s="94"/>
      <c r="AR22" s="94"/>
      <c r="AS22" s="94"/>
      <c r="AT22" s="94"/>
      <c r="AU22" s="95"/>
    </row>
    <row r="23" spans="1:47" ht="27" customHeight="1" x14ac:dyDescent="0.2">
      <c r="A23" s="96">
        <v>54</v>
      </c>
      <c r="B23" s="97" t="s">
        <v>155</v>
      </c>
      <c r="C23" s="80">
        <v>610939</v>
      </c>
      <c r="D23" s="80">
        <v>1453583</v>
      </c>
      <c r="E23" s="80">
        <v>443012</v>
      </c>
      <c r="F23" s="80">
        <v>738504</v>
      </c>
      <c r="G23" s="80">
        <v>573723</v>
      </c>
      <c r="I23" s="80">
        <v>1310744</v>
      </c>
      <c r="J23" s="80">
        <v>944419</v>
      </c>
      <c r="K23" s="80">
        <v>789674</v>
      </c>
      <c r="L23" s="80">
        <v>690550</v>
      </c>
      <c r="M23" s="80">
        <v>1325981</v>
      </c>
      <c r="O23" s="80">
        <v>8794</v>
      </c>
      <c r="P23" s="80" t="b">
        <f>C23&gt;=MAX($G$1,$O23/$D$1)</f>
        <v>1</v>
      </c>
      <c r="Q23" s="80" t="b">
        <f>D23&gt;=MAX($G$1,$O23/$D$1)</f>
        <v>1</v>
      </c>
      <c r="R23" s="80" t="b">
        <f>E23&gt;=MAX($G$1,$O23/$D$1)</f>
        <v>1</v>
      </c>
      <c r="S23" s="80" t="b">
        <f>F23&gt;=MAX($G$1,$O23/$D$1)</f>
        <v>1</v>
      </c>
      <c r="T23" s="80" t="b">
        <f>G23&gt;=MAX($G$1,$O23/$D$1)</f>
        <v>1</v>
      </c>
      <c r="U23" s="80" t="b">
        <f>I23&gt;=MAX($G$1,$O23/$D$1)</f>
        <v>1</v>
      </c>
      <c r="V23" s="80" t="b">
        <f>J23&gt;=MAX($G$1,$O23/$D$1)</f>
        <v>1</v>
      </c>
      <c r="W23" s="80" t="b">
        <f>K23&gt;=MAX($G$1,$O23/$D$1)</f>
        <v>1</v>
      </c>
      <c r="X23" s="80" t="b">
        <f>L23&gt;=MAX($G$1,$O23/$D$1)</f>
        <v>1</v>
      </c>
      <c r="Y23" s="80" t="b">
        <f>M23&gt;=MAX($G$1,$O23/$D$1)</f>
        <v>1</v>
      </c>
      <c r="Z23" s="80" t="b">
        <f>COUNTIF(P23:T23,TRUE)&gt;=$Z$3</f>
        <v>1</v>
      </c>
      <c r="AA23" s="80" t="b">
        <f>COUNTIF(U23:Y23,TRUE)&gt;=$AA$3</f>
        <v>1</v>
      </c>
      <c r="AB23" s="80">
        <f>AVERAGE(C23:G23)</f>
        <v>763952.2</v>
      </c>
      <c r="AC23" s="80">
        <f>AVERAGE(I23:M23)</f>
        <v>1012273.6</v>
      </c>
      <c r="AD23" s="80" t="b">
        <f>IF(AC23&gt;AB23,AA23,Z23)</f>
        <v>1</v>
      </c>
      <c r="AE23" s="80">
        <f>(AC23-AB23)/(AC23+AB23)</f>
        <v>0.13980283362622029</v>
      </c>
      <c r="AF23" s="92" t="str">
        <f>IF(ABS(AE23)&gt;=$AH$2,"●●●",IF(ABS(AE23)&gt;=$AG$2,"●●",IF(ABS(AE23)&gt;=$AF$2,"●","")))</f>
        <v/>
      </c>
      <c r="AG23" s="80">
        <f>TTEST(C23:G23,I23:M23,2,3)</f>
        <v>0.29818481364050337</v>
      </c>
      <c r="AH23" s="92" t="str">
        <f>IF(AG23&lt;0.001,"***",IF(AG23&lt;0.01,"**",IF(AG23&lt;0.05,"*","-")))</f>
        <v>-</v>
      </c>
      <c r="AI23" s="93"/>
      <c r="AJ23" s="94"/>
      <c r="AK23" s="94"/>
      <c r="AL23" s="94"/>
      <c r="AM23" s="94"/>
      <c r="AN23" s="94"/>
      <c r="AO23" s="94"/>
      <c r="AP23" s="94"/>
      <c r="AQ23" s="94"/>
      <c r="AR23" s="94"/>
      <c r="AS23" s="94"/>
      <c r="AT23" s="94"/>
      <c r="AU23" s="95"/>
    </row>
    <row r="24" spans="1:47" ht="27" customHeight="1" x14ac:dyDescent="0.2">
      <c r="A24" s="96" t="s">
        <v>220</v>
      </c>
      <c r="B24" s="97" t="s">
        <v>221</v>
      </c>
      <c r="C24" s="80">
        <v>56527</v>
      </c>
      <c r="D24" s="80">
        <v>154965</v>
      </c>
      <c r="E24" s="80">
        <v>69437</v>
      </c>
      <c r="F24" s="80">
        <v>60121</v>
      </c>
      <c r="G24" s="80">
        <v>70981</v>
      </c>
      <c r="I24" s="80">
        <v>129116</v>
      </c>
      <c r="J24" s="80">
        <v>83966</v>
      </c>
      <c r="K24" s="80">
        <v>112117</v>
      </c>
      <c r="L24" s="80">
        <v>62688</v>
      </c>
      <c r="M24" s="80">
        <v>75103</v>
      </c>
      <c r="O24" s="80">
        <v>8803</v>
      </c>
      <c r="P24" s="80" t="b">
        <f>C24&gt;=MAX($G$1,$O24/$D$1)</f>
        <v>1</v>
      </c>
      <c r="Q24" s="80" t="b">
        <f>D24&gt;=MAX($G$1,$O24/$D$1)</f>
        <v>1</v>
      </c>
      <c r="R24" s="80" t="b">
        <f>E24&gt;=MAX($G$1,$O24/$D$1)</f>
        <v>1</v>
      </c>
      <c r="S24" s="80" t="b">
        <f>F24&gt;=MAX($G$1,$O24/$D$1)</f>
        <v>1</v>
      </c>
      <c r="T24" s="80" t="b">
        <f>G24&gt;=MAX($G$1,$O24/$D$1)</f>
        <v>1</v>
      </c>
      <c r="U24" s="80" t="b">
        <f>I24&gt;=MAX($G$1,$O24/$D$1)</f>
        <v>1</v>
      </c>
      <c r="V24" s="80" t="b">
        <f>J24&gt;=MAX($G$1,$O24/$D$1)</f>
        <v>1</v>
      </c>
      <c r="W24" s="80" t="b">
        <f>K24&gt;=MAX($G$1,$O24/$D$1)</f>
        <v>1</v>
      </c>
      <c r="X24" s="80" t="b">
        <f>L24&gt;=MAX($G$1,$O24/$D$1)</f>
        <v>1</v>
      </c>
      <c r="Y24" s="80" t="b">
        <f>M24&gt;=MAX($G$1,$O24/$D$1)</f>
        <v>1</v>
      </c>
      <c r="Z24" s="80" t="b">
        <f>COUNTIF(P24:T24,TRUE)&gt;=$Z$3</f>
        <v>1</v>
      </c>
      <c r="AA24" s="80" t="b">
        <f>COUNTIF(U24:Y24,TRUE)&gt;=$AA$3</f>
        <v>1</v>
      </c>
      <c r="AB24" s="80">
        <f>AVERAGE(C24:G24)</f>
        <v>82406.2</v>
      </c>
      <c r="AC24" s="80">
        <f>AVERAGE(I24:M24)</f>
        <v>92598</v>
      </c>
      <c r="AD24" s="80" t="b">
        <f>IF(AC24&gt;AB24,AA24,Z24)</f>
        <v>1</v>
      </c>
      <c r="AE24" s="80">
        <f>(AC24-AB24)/(AC24+AB24)</f>
        <v>5.8237459443830505E-2</v>
      </c>
      <c r="AF24" s="92" t="str">
        <f>IF(ABS(AE24)&gt;=$AH$2,"●●●",IF(ABS(AE24)&gt;=$AG$2,"●●",IF(ABS(AE24)&gt;=$AF$2,"●","")))</f>
        <v/>
      </c>
      <c r="AG24" s="80">
        <f>TTEST(C24:G24,I24:M24,2,3)</f>
        <v>0.65794169133036717</v>
      </c>
      <c r="AH24" s="92" t="str">
        <f>IF(AG24&lt;0.001,"***",IF(AG24&lt;0.01,"**",IF(AG24&lt;0.05,"*","-")))</f>
        <v>-</v>
      </c>
      <c r="AI24" s="93"/>
      <c r="AJ24" s="94"/>
      <c r="AK24" s="94"/>
      <c r="AL24" s="94"/>
      <c r="AM24" s="94"/>
      <c r="AN24" s="94"/>
      <c r="AO24" s="94"/>
      <c r="AP24" s="94"/>
      <c r="AQ24" s="94"/>
      <c r="AR24" s="94"/>
      <c r="AS24" s="94"/>
      <c r="AT24" s="94"/>
      <c r="AU24" s="95"/>
    </row>
    <row r="25" spans="1:47" ht="27" customHeight="1" x14ac:dyDescent="0.2">
      <c r="A25" s="96">
        <v>56</v>
      </c>
      <c r="B25" s="97" t="s">
        <v>157</v>
      </c>
      <c r="C25" s="80">
        <v>595231</v>
      </c>
      <c r="D25" s="80">
        <v>1029711</v>
      </c>
      <c r="E25" s="80">
        <v>418672</v>
      </c>
      <c r="F25" s="80">
        <v>737272</v>
      </c>
      <c r="G25" s="80">
        <v>558470</v>
      </c>
      <c r="I25" s="80">
        <v>841187</v>
      </c>
      <c r="J25" s="80">
        <v>653472</v>
      </c>
      <c r="K25" s="80">
        <v>578550</v>
      </c>
      <c r="L25" s="80">
        <v>368436</v>
      </c>
      <c r="M25" s="80">
        <v>851347</v>
      </c>
      <c r="O25" s="80">
        <v>3228</v>
      </c>
      <c r="P25" s="80" t="b">
        <f>C25&gt;=MAX($G$1,$O25/$D$1)</f>
        <v>1</v>
      </c>
      <c r="Q25" s="80" t="b">
        <f>D25&gt;=MAX($G$1,$O25/$D$1)</f>
        <v>1</v>
      </c>
      <c r="R25" s="80" t="b">
        <f>E25&gt;=MAX($G$1,$O25/$D$1)</f>
        <v>1</v>
      </c>
      <c r="S25" s="80" t="b">
        <f>F25&gt;=MAX($G$1,$O25/$D$1)</f>
        <v>1</v>
      </c>
      <c r="T25" s="80" t="b">
        <f>G25&gt;=MAX($G$1,$O25/$D$1)</f>
        <v>1</v>
      </c>
      <c r="U25" s="80" t="b">
        <f>I25&gt;=MAX($G$1,$O25/$D$1)</f>
        <v>1</v>
      </c>
      <c r="V25" s="80" t="b">
        <f>J25&gt;=MAX($G$1,$O25/$D$1)</f>
        <v>1</v>
      </c>
      <c r="W25" s="80" t="b">
        <f>K25&gt;=MAX($G$1,$O25/$D$1)</f>
        <v>1</v>
      </c>
      <c r="X25" s="80" t="b">
        <f>L25&gt;=MAX($G$1,$O25/$D$1)</f>
        <v>1</v>
      </c>
      <c r="Y25" s="80" t="b">
        <f>M25&gt;=MAX($G$1,$O25/$D$1)</f>
        <v>1</v>
      </c>
      <c r="Z25" s="80" t="b">
        <f>COUNTIF(P25:T25,TRUE)&gt;=$Z$3</f>
        <v>1</v>
      </c>
      <c r="AA25" s="80" t="b">
        <f>COUNTIF(U25:Y25,TRUE)&gt;=$AA$3</f>
        <v>1</v>
      </c>
      <c r="AB25" s="80">
        <f>AVERAGE(C25:G25)</f>
        <v>667871.19999999995</v>
      </c>
      <c r="AC25" s="80">
        <f>AVERAGE(I25:M25)</f>
        <v>658598.40000000002</v>
      </c>
      <c r="AD25" s="80" t="b">
        <f>IF(AC25&gt;AB25,AA25,Z25)</f>
        <v>1</v>
      </c>
      <c r="AE25" s="80">
        <f>(AC25-AB25)/(AC25+AB25)</f>
        <v>-6.9905861393279797E-3</v>
      </c>
      <c r="AF25" s="92" t="str">
        <f>IF(ABS(AE25)&gt;=$AH$2,"●●●",IF(ABS(AE25)&gt;=$AG$2,"●●",IF(ABS(AE25)&gt;=$AF$2,"●","")))</f>
        <v/>
      </c>
      <c r="AG25" s="80">
        <f>TTEST(C25:G25,I25:M25,2,3)</f>
        <v>0.94778871057532088</v>
      </c>
      <c r="AH25" s="92" t="str">
        <f>IF(AG25&lt;0.001,"***",IF(AG25&lt;0.01,"**",IF(AG25&lt;0.05,"*","-")))</f>
        <v>-</v>
      </c>
      <c r="AI25" s="93"/>
      <c r="AJ25" s="94"/>
      <c r="AK25" s="94"/>
      <c r="AL25" s="94"/>
      <c r="AM25" s="94"/>
      <c r="AN25" s="94"/>
      <c r="AO25" s="94"/>
      <c r="AP25" s="94"/>
      <c r="AQ25" s="94"/>
      <c r="AR25" s="94"/>
      <c r="AS25" s="94"/>
      <c r="AT25" s="94"/>
      <c r="AU25" s="95"/>
    </row>
    <row r="26" spans="1:47" ht="27" customHeight="1" x14ac:dyDescent="0.2">
      <c r="A26" s="96">
        <v>64</v>
      </c>
      <c r="B26" s="97" t="s">
        <v>160</v>
      </c>
      <c r="C26" s="80">
        <v>3906344</v>
      </c>
      <c r="D26" s="80">
        <v>3206111</v>
      </c>
      <c r="E26" s="80">
        <v>2665592</v>
      </c>
      <c r="F26" s="80">
        <v>3195951</v>
      </c>
      <c r="G26" s="80">
        <v>3080391</v>
      </c>
      <c r="I26" s="80">
        <v>3502748</v>
      </c>
      <c r="J26" s="80">
        <v>5131534</v>
      </c>
      <c r="K26" s="80">
        <v>3636498</v>
      </c>
      <c r="L26" s="80">
        <v>3037160</v>
      </c>
      <c r="M26" s="80">
        <v>4940442</v>
      </c>
      <c r="O26" s="80">
        <v>13411</v>
      </c>
      <c r="P26" s="80" t="b">
        <f>C26&gt;=MAX($G$1,$O26/$D$1)</f>
        <v>1</v>
      </c>
      <c r="Q26" s="80" t="b">
        <f>D26&gt;=MAX($G$1,$O26/$D$1)</f>
        <v>1</v>
      </c>
      <c r="R26" s="80" t="b">
        <f>E26&gt;=MAX($G$1,$O26/$D$1)</f>
        <v>1</v>
      </c>
      <c r="S26" s="80" t="b">
        <f>F26&gt;=MAX($G$1,$O26/$D$1)</f>
        <v>1</v>
      </c>
      <c r="T26" s="80" t="b">
        <f>G26&gt;=MAX($G$1,$O26/$D$1)</f>
        <v>1</v>
      </c>
      <c r="U26" s="80" t="b">
        <f>I26&gt;=MAX($G$1,$O26/$D$1)</f>
        <v>1</v>
      </c>
      <c r="V26" s="80" t="b">
        <f>J26&gt;=MAX($G$1,$O26/$D$1)</f>
        <v>1</v>
      </c>
      <c r="W26" s="80" t="b">
        <f>K26&gt;=MAX($G$1,$O26/$D$1)</f>
        <v>1</v>
      </c>
      <c r="X26" s="80" t="b">
        <f>L26&gt;=MAX($G$1,$O26/$D$1)</f>
        <v>1</v>
      </c>
      <c r="Y26" s="80" t="b">
        <f>M26&gt;=MAX($G$1,$O26/$D$1)</f>
        <v>1</v>
      </c>
      <c r="Z26" s="80" t="b">
        <f>COUNTIF(P26:T26,TRUE)&gt;=$Z$3</f>
        <v>1</v>
      </c>
      <c r="AA26" s="80" t="b">
        <f>COUNTIF(U26:Y26,TRUE)&gt;=$AA$3</f>
        <v>1</v>
      </c>
      <c r="AB26" s="80">
        <f>AVERAGE(C26:G26)</f>
        <v>3210877.8</v>
      </c>
      <c r="AC26" s="80">
        <f>AVERAGE(I26:M26)</f>
        <v>4049676.4</v>
      </c>
      <c r="AD26" s="80" t="b">
        <f>IF(AC26&gt;AB26,AA26,Z26)</f>
        <v>1</v>
      </c>
      <c r="AE26" s="80">
        <f>(AC26-AB26)/(AC26+AB26)</f>
        <v>0.11552817827597792</v>
      </c>
      <c r="AF26" s="92" t="str">
        <f>IF(ABS(AE26)&gt;=$AH$2,"●●●",IF(ABS(AE26)&gt;=$AG$2,"●●",IF(ABS(AE26)&gt;=$AF$2,"●","")))</f>
        <v/>
      </c>
      <c r="AG26" s="80">
        <f>TTEST(C26:G26,I26:M26,2,3)</f>
        <v>0.12104875922077425</v>
      </c>
      <c r="AH26" s="92" t="str">
        <f>IF(AG26&lt;0.001,"***",IF(AG26&lt;0.01,"**",IF(AG26&lt;0.05,"*","-")))</f>
        <v>-</v>
      </c>
      <c r="AI26" s="93"/>
      <c r="AJ26" s="94"/>
      <c r="AK26" s="94"/>
      <c r="AL26" s="94"/>
      <c r="AM26" s="94"/>
      <c r="AN26" s="94"/>
      <c r="AO26" s="94"/>
      <c r="AP26" s="94"/>
      <c r="AQ26" s="94"/>
      <c r="AR26" s="94"/>
      <c r="AS26" s="94"/>
      <c r="AT26" s="94"/>
      <c r="AU26" s="95"/>
    </row>
    <row r="27" spans="1:47" ht="27" customHeight="1" x14ac:dyDescent="0.2">
      <c r="A27" s="96" t="s">
        <v>222</v>
      </c>
      <c r="B27" s="97" t="s">
        <v>161</v>
      </c>
      <c r="C27" s="80">
        <v>782244</v>
      </c>
      <c r="D27" s="80">
        <v>698725</v>
      </c>
      <c r="E27" s="80">
        <v>624697</v>
      </c>
      <c r="F27" s="80">
        <v>571635</v>
      </c>
      <c r="G27" s="80">
        <v>456033</v>
      </c>
      <c r="I27" s="80">
        <v>613436</v>
      </c>
      <c r="J27" s="80">
        <v>992838</v>
      </c>
      <c r="K27" s="80">
        <v>1078845</v>
      </c>
      <c r="L27" s="80">
        <v>460611</v>
      </c>
      <c r="M27" s="80">
        <v>923872</v>
      </c>
      <c r="O27" s="80">
        <v>8084</v>
      </c>
      <c r="P27" s="80" t="b">
        <f>C27&gt;=MAX($G$1,$O27/$D$1)</f>
        <v>1</v>
      </c>
      <c r="Q27" s="80" t="b">
        <f>D27&gt;=MAX($G$1,$O27/$D$1)</f>
        <v>1</v>
      </c>
      <c r="R27" s="80" t="b">
        <f>E27&gt;=MAX($G$1,$O27/$D$1)</f>
        <v>1</v>
      </c>
      <c r="S27" s="80" t="b">
        <f>F27&gt;=MAX($G$1,$O27/$D$1)</f>
        <v>1</v>
      </c>
      <c r="T27" s="80" t="b">
        <f>G27&gt;=MAX($G$1,$O27/$D$1)</f>
        <v>1</v>
      </c>
      <c r="U27" s="80" t="b">
        <f>I27&gt;=MAX($G$1,$O27/$D$1)</f>
        <v>1</v>
      </c>
      <c r="V27" s="80" t="b">
        <f>J27&gt;=MAX($G$1,$O27/$D$1)</f>
        <v>1</v>
      </c>
      <c r="W27" s="80" t="b">
        <f>K27&gt;=MAX($G$1,$O27/$D$1)</f>
        <v>1</v>
      </c>
      <c r="X27" s="80" t="b">
        <f>L27&gt;=MAX($G$1,$O27/$D$1)</f>
        <v>1</v>
      </c>
      <c r="Y27" s="80" t="b">
        <f>M27&gt;=MAX($G$1,$O27/$D$1)</f>
        <v>1</v>
      </c>
      <c r="Z27" s="80" t="b">
        <f>COUNTIF(P27:T27,TRUE)&gt;=$Z$3</f>
        <v>1</v>
      </c>
      <c r="AA27" s="80" t="b">
        <f>COUNTIF(U27:Y27,TRUE)&gt;=$AA$3</f>
        <v>1</v>
      </c>
      <c r="AB27" s="80">
        <f>AVERAGE(C27:G27)</f>
        <v>626666.80000000005</v>
      </c>
      <c r="AC27" s="80">
        <f>AVERAGE(I27:M27)</f>
        <v>813920.4</v>
      </c>
      <c r="AD27" s="80" t="b">
        <f>IF(AC27&gt;AB27,AA27,Z27)</f>
        <v>1</v>
      </c>
      <c r="AE27" s="80">
        <f>(AC27-AB27)/(AC27+AB27)</f>
        <v>0.12998421754684475</v>
      </c>
      <c r="AF27" s="92" t="str">
        <f>IF(ABS(AE27)&gt;=$AH$2,"●●●",IF(ABS(AE27)&gt;=$AG$2,"●●",IF(ABS(AE27)&gt;=$AF$2,"●","")))</f>
        <v/>
      </c>
      <c r="AG27" s="80">
        <f>TTEST(C27:G27,I27:M27,2,3)</f>
        <v>0.20413753904997195</v>
      </c>
      <c r="AH27" s="92" t="str">
        <f>IF(AG27&lt;0.001,"***",IF(AG27&lt;0.01,"**",IF(AG27&lt;0.05,"*","-")))</f>
        <v>-</v>
      </c>
      <c r="AI27" s="93"/>
      <c r="AJ27" s="94"/>
      <c r="AK27" s="94"/>
      <c r="AL27" s="94"/>
      <c r="AM27" s="94"/>
      <c r="AN27" s="94"/>
      <c r="AO27" s="94"/>
      <c r="AP27" s="94"/>
      <c r="AQ27" s="94"/>
      <c r="AR27" s="94"/>
      <c r="AS27" s="94"/>
      <c r="AT27" s="94"/>
      <c r="AU27" s="95"/>
    </row>
    <row r="28" spans="1:47" ht="27" customHeight="1" x14ac:dyDescent="0.2">
      <c r="A28" s="96">
        <v>42</v>
      </c>
      <c r="B28" s="97" t="s">
        <v>19</v>
      </c>
      <c r="C28" s="80">
        <v>13651578</v>
      </c>
      <c r="D28" s="80">
        <v>7539967</v>
      </c>
      <c r="E28" s="80">
        <v>8582695</v>
      </c>
      <c r="F28" s="80">
        <v>10821251</v>
      </c>
      <c r="G28" s="80">
        <v>6362407</v>
      </c>
      <c r="I28" s="80">
        <v>13882855</v>
      </c>
      <c r="J28" s="80">
        <v>6605071</v>
      </c>
      <c r="K28" s="80">
        <v>10200683</v>
      </c>
      <c r="L28" s="80">
        <v>14678866</v>
      </c>
      <c r="M28" s="80">
        <v>15999634</v>
      </c>
      <c r="O28" s="80">
        <v>14942</v>
      </c>
      <c r="P28" s="80" t="b">
        <f t="shared" si="0"/>
        <v>1</v>
      </c>
      <c r="Q28" s="80" t="b">
        <f t="shared" si="0"/>
        <v>1</v>
      </c>
      <c r="R28" s="80" t="b">
        <f t="shared" si="0"/>
        <v>1</v>
      </c>
      <c r="S28" s="80" t="b">
        <f t="shared" si="0"/>
        <v>1</v>
      </c>
      <c r="T28" s="80" t="b">
        <f t="shared" si="0"/>
        <v>1</v>
      </c>
      <c r="U28" s="80" t="b">
        <f t="shared" si="1"/>
        <v>1</v>
      </c>
      <c r="V28" s="80" t="b">
        <f t="shared" si="1"/>
        <v>1</v>
      </c>
      <c r="W28" s="80" t="b">
        <f t="shared" si="1"/>
        <v>1</v>
      </c>
      <c r="X28" s="80" t="b">
        <f t="shared" si="1"/>
        <v>1</v>
      </c>
      <c r="Y28" s="80" t="b">
        <f t="shared" si="1"/>
        <v>1</v>
      </c>
      <c r="Z28" s="80" t="b">
        <f t="shared" si="2"/>
        <v>1</v>
      </c>
      <c r="AA28" s="80" t="b">
        <f t="shared" si="3"/>
        <v>1</v>
      </c>
      <c r="AB28" s="80">
        <f t="shared" si="4"/>
        <v>9391579.5999999996</v>
      </c>
      <c r="AC28" s="80">
        <f t="shared" si="5"/>
        <v>12273421.800000001</v>
      </c>
      <c r="AD28" s="80" t="b">
        <f t="shared" si="6"/>
        <v>1</v>
      </c>
      <c r="AE28" s="80">
        <f t="shared" si="7"/>
        <v>0.13301832512228692</v>
      </c>
      <c r="AF28" s="92" t="str">
        <f t="shared" si="8"/>
        <v/>
      </c>
      <c r="AG28" s="80">
        <f t="shared" si="9"/>
        <v>0.21889286307218667</v>
      </c>
      <c r="AH28" s="92" t="str">
        <f t="shared" si="10"/>
        <v>-</v>
      </c>
      <c r="AI28" s="93"/>
      <c r="AJ28" s="94"/>
      <c r="AK28" s="94"/>
      <c r="AL28" s="94"/>
      <c r="AM28" s="94"/>
      <c r="AN28" s="94"/>
      <c r="AO28" s="94"/>
      <c r="AP28" s="94"/>
      <c r="AQ28" s="94"/>
      <c r="AR28" s="94"/>
      <c r="AS28" s="94"/>
      <c r="AT28" s="94"/>
      <c r="AU28" s="95"/>
    </row>
    <row r="29" spans="1:47" ht="27" customHeight="1" x14ac:dyDescent="0.2">
      <c r="A29" s="96">
        <v>66</v>
      </c>
      <c r="B29" s="97" t="s">
        <v>18</v>
      </c>
      <c r="C29" s="80">
        <v>148164</v>
      </c>
      <c r="D29" s="80">
        <v>72628</v>
      </c>
      <c r="E29" s="80">
        <v>81412</v>
      </c>
      <c r="F29" s="80">
        <v>200918</v>
      </c>
      <c r="G29" s="80">
        <v>105062</v>
      </c>
      <c r="I29" s="80">
        <v>171167</v>
      </c>
      <c r="J29" s="80">
        <v>129678</v>
      </c>
      <c r="K29" s="80">
        <v>188534</v>
      </c>
      <c r="L29" s="80">
        <v>193131</v>
      </c>
      <c r="M29" s="80">
        <v>247167</v>
      </c>
      <c r="O29" s="80">
        <v>7752</v>
      </c>
      <c r="P29" s="80" t="b">
        <f>C29&gt;=MAX($G$1,$O29/$D$1)</f>
        <v>1</v>
      </c>
      <c r="Q29" s="80" t="b">
        <f>D29&gt;=MAX($G$1,$O29/$D$1)</f>
        <v>1</v>
      </c>
      <c r="R29" s="80" t="b">
        <f>E29&gt;=MAX($G$1,$O29/$D$1)</f>
        <v>1</v>
      </c>
      <c r="S29" s="80" t="b">
        <f>F29&gt;=MAX($G$1,$O29/$D$1)</f>
        <v>1</v>
      </c>
      <c r="T29" s="80" t="b">
        <f>G29&gt;=MAX($G$1,$O29/$D$1)</f>
        <v>1</v>
      </c>
      <c r="U29" s="80" t="b">
        <f>I29&gt;=MAX($G$1,$O29/$D$1)</f>
        <v>1</v>
      </c>
      <c r="V29" s="80" t="b">
        <f>J29&gt;=MAX($G$1,$O29/$D$1)</f>
        <v>1</v>
      </c>
      <c r="W29" s="80" t="b">
        <f>K29&gt;=MAX($G$1,$O29/$D$1)</f>
        <v>1</v>
      </c>
      <c r="X29" s="80" t="b">
        <f>L29&gt;=MAX($G$1,$O29/$D$1)</f>
        <v>1</v>
      </c>
      <c r="Y29" s="80" t="b">
        <f>M29&gt;=MAX($G$1,$O29/$D$1)</f>
        <v>1</v>
      </c>
      <c r="Z29" s="80" t="b">
        <f>COUNTIF(P29:T29,TRUE)&gt;=$Z$3</f>
        <v>1</v>
      </c>
      <c r="AA29" s="80" t="b">
        <f>COUNTIF(U29:Y29,TRUE)&gt;=$AA$3</f>
        <v>1</v>
      </c>
      <c r="AB29" s="80">
        <f>AVERAGE(C29:G29)</f>
        <v>121636.8</v>
      </c>
      <c r="AC29" s="80">
        <f>AVERAGE(I29:M29)</f>
        <v>185935.4</v>
      </c>
      <c r="AD29" s="80" t="b">
        <f>IF(AC29&gt;AB29,AA29,Z29)</f>
        <v>1</v>
      </c>
      <c r="AE29" s="80">
        <f>(AC29-AB29)/(AC29+AB29)</f>
        <v>0.2090520534690716</v>
      </c>
      <c r="AF29" s="92" t="str">
        <f>IF(ABS(AE29)&gt;=$AH$2,"●●●",IF(ABS(AE29)&gt;=$AG$2,"●●",IF(ABS(AE29)&gt;=$AF$2,"●","")))</f>
        <v>●</v>
      </c>
      <c r="AG29" s="80">
        <f>TTEST(C29:G29,I29:M29,2,3)</f>
        <v>6.8969302916555078E-2</v>
      </c>
      <c r="AH29" s="92" t="str">
        <f>IF(AG29&lt;0.001,"***",IF(AG29&lt;0.01,"**",IF(AG29&lt;0.05,"*","-")))</f>
        <v>-</v>
      </c>
      <c r="AI29" s="93"/>
      <c r="AJ29" s="94"/>
      <c r="AK29" s="94"/>
      <c r="AL29" s="94"/>
      <c r="AM29" s="94"/>
      <c r="AN29" s="94"/>
      <c r="AO29" s="94"/>
      <c r="AP29" s="94"/>
      <c r="AQ29" s="94"/>
      <c r="AR29" s="94"/>
      <c r="AS29" s="94"/>
      <c r="AT29" s="94"/>
      <c r="AU29" s="95"/>
    </row>
    <row r="30" spans="1:47" ht="27" customHeight="1" x14ac:dyDescent="0.2">
      <c r="A30" s="96">
        <v>68</v>
      </c>
      <c r="B30" s="97" t="s">
        <v>170</v>
      </c>
      <c r="C30" s="80">
        <v>6010005</v>
      </c>
      <c r="D30" s="80">
        <v>4626036</v>
      </c>
      <c r="E30" s="80">
        <v>5890059</v>
      </c>
      <c r="F30" s="80">
        <v>6807195</v>
      </c>
      <c r="G30" s="80">
        <v>7396798</v>
      </c>
      <c r="I30" s="80">
        <v>7618728</v>
      </c>
      <c r="J30" s="80">
        <v>4604509</v>
      </c>
      <c r="K30" s="80">
        <v>6880993</v>
      </c>
      <c r="L30" s="80">
        <v>9538276</v>
      </c>
      <c r="M30" s="80">
        <v>9795614</v>
      </c>
      <c r="O30" s="80">
        <v>15424</v>
      </c>
      <c r="P30" s="80" t="b">
        <f>C30&gt;=MAX($G$1,$O30/$D$1)</f>
        <v>1</v>
      </c>
      <c r="Q30" s="80" t="b">
        <f>D30&gt;=MAX($G$1,$O30/$D$1)</f>
        <v>1</v>
      </c>
      <c r="R30" s="80" t="b">
        <f>E30&gt;=MAX($G$1,$O30/$D$1)</f>
        <v>1</v>
      </c>
      <c r="S30" s="80" t="b">
        <f>F30&gt;=MAX($G$1,$O30/$D$1)</f>
        <v>1</v>
      </c>
      <c r="T30" s="80" t="b">
        <f>G30&gt;=MAX($G$1,$O30/$D$1)</f>
        <v>1</v>
      </c>
      <c r="U30" s="80" t="b">
        <f>I30&gt;=MAX($G$1,$O30/$D$1)</f>
        <v>1</v>
      </c>
      <c r="V30" s="80" t="b">
        <f>J30&gt;=MAX($G$1,$O30/$D$1)</f>
        <v>1</v>
      </c>
      <c r="W30" s="80" t="b">
        <f>K30&gt;=MAX($G$1,$O30/$D$1)</f>
        <v>1</v>
      </c>
      <c r="X30" s="80" t="b">
        <f>L30&gt;=MAX($G$1,$O30/$D$1)</f>
        <v>1</v>
      </c>
      <c r="Y30" s="80" t="b">
        <f>M30&gt;=MAX($G$1,$O30/$D$1)</f>
        <v>1</v>
      </c>
      <c r="Z30" s="80" t="b">
        <f>COUNTIF(P30:T30,TRUE)&gt;=$Z$3</f>
        <v>1</v>
      </c>
      <c r="AA30" s="80" t="b">
        <f>COUNTIF(U30:Y30,TRUE)&gt;=$AA$3</f>
        <v>1</v>
      </c>
      <c r="AB30" s="80">
        <f>AVERAGE(C30:G30)</f>
        <v>6146018.5999999996</v>
      </c>
      <c r="AC30" s="80">
        <f>AVERAGE(I30:M30)</f>
        <v>7687624</v>
      </c>
      <c r="AD30" s="80" t="b">
        <f>IF(AC30&gt;AB30,AA30,Z30)</f>
        <v>1</v>
      </c>
      <c r="AE30" s="80">
        <f>(AC30-AB30)/(AC30+AB30)</f>
        <v>0.11143886281983319</v>
      </c>
      <c r="AF30" s="92" t="str">
        <f>IF(ABS(AE30)&gt;=$AH$2,"●●●",IF(ABS(AE30)&gt;=$AG$2,"●●",IF(ABS(AE30)&gt;=$AF$2,"●","")))</f>
        <v/>
      </c>
      <c r="AG30" s="80">
        <f>TTEST(C30:G30,I30:M30,2,3)</f>
        <v>0.19698840171551535</v>
      </c>
      <c r="AH30" s="92" t="str">
        <f>IF(AG30&lt;0.001,"***",IF(AG30&lt;0.01,"**",IF(AG30&lt;0.05,"*","-")))</f>
        <v>-</v>
      </c>
      <c r="AI30" s="93"/>
      <c r="AJ30" s="94"/>
      <c r="AK30" s="94"/>
      <c r="AL30" s="94"/>
      <c r="AM30" s="94"/>
      <c r="AN30" s="94"/>
      <c r="AO30" s="94"/>
      <c r="AP30" s="94"/>
      <c r="AQ30" s="94"/>
      <c r="AR30" s="94"/>
      <c r="AS30" s="94"/>
      <c r="AT30" s="94"/>
      <c r="AU30" s="95"/>
    </row>
    <row r="31" spans="1:47" ht="27" customHeight="1" x14ac:dyDescent="0.2">
      <c r="A31" s="96">
        <v>46</v>
      </c>
      <c r="B31" s="97" t="s">
        <v>171</v>
      </c>
      <c r="C31" s="80">
        <v>67194</v>
      </c>
      <c r="D31" s="80">
        <v>64041</v>
      </c>
      <c r="E31" s="80">
        <v>65050</v>
      </c>
      <c r="F31" s="80">
        <v>43313</v>
      </c>
      <c r="G31" s="80">
        <v>54833</v>
      </c>
      <c r="I31" s="80">
        <v>50011</v>
      </c>
      <c r="J31" s="80">
        <v>65321</v>
      </c>
      <c r="K31" s="80">
        <v>74035</v>
      </c>
      <c r="L31" s="80">
        <v>57833</v>
      </c>
      <c r="M31" s="80">
        <v>61157</v>
      </c>
      <c r="O31" s="80">
        <v>4467</v>
      </c>
      <c r="P31" s="80" t="b">
        <f t="shared" si="0"/>
        <v>1</v>
      </c>
      <c r="Q31" s="80" t="b">
        <f t="shared" si="0"/>
        <v>1</v>
      </c>
      <c r="R31" s="80" t="b">
        <f t="shared" si="0"/>
        <v>1</v>
      </c>
      <c r="S31" s="80" t="b">
        <f t="shared" si="0"/>
        <v>1</v>
      </c>
      <c r="T31" s="80" t="b">
        <f t="shared" si="0"/>
        <v>1</v>
      </c>
      <c r="U31" s="80" t="b">
        <f t="shared" si="1"/>
        <v>1</v>
      </c>
      <c r="V31" s="80" t="b">
        <f t="shared" si="1"/>
        <v>1</v>
      </c>
      <c r="W31" s="80" t="b">
        <f t="shared" si="1"/>
        <v>1</v>
      </c>
      <c r="X31" s="80" t="b">
        <f t="shared" si="1"/>
        <v>1</v>
      </c>
      <c r="Y31" s="80" t="b">
        <f t="shared" si="1"/>
        <v>1</v>
      </c>
      <c r="Z31" s="80" t="b">
        <f t="shared" si="2"/>
        <v>1</v>
      </c>
      <c r="AA31" s="80" t="b">
        <f t="shared" si="3"/>
        <v>1</v>
      </c>
      <c r="AB31" s="80">
        <f t="shared" si="4"/>
        <v>58886.2</v>
      </c>
      <c r="AC31" s="80">
        <f t="shared" si="5"/>
        <v>61671.4</v>
      </c>
      <c r="AD31" s="80" t="b">
        <f t="shared" si="6"/>
        <v>1</v>
      </c>
      <c r="AE31" s="80">
        <f t="shared" si="7"/>
        <v>2.3102649687784131E-2</v>
      </c>
      <c r="AF31" s="92" t="str">
        <f t="shared" si="8"/>
        <v/>
      </c>
      <c r="AG31" s="80">
        <f t="shared" si="9"/>
        <v>0.65270620603047802</v>
      </c>
      <c r="AH31" s="92" t="str">
        <f t="shared" si="10"/>
        <v>-</v>
      </c>
      <c r="AI31" s="93"/>
      <c r="AJ31" s="94"/>
      <c r="AK31" s="94"/>
      <c r="AL31" s="94"/>
      <c r="AM31" s="94"/>
      <c r="AN31" s="94"/>
      <c r="AO31" s="94"/>
      <c r="AP31" s="94"/>
      <c r="AQ31" s="94"/>
      <c r="AR31" s="94"/>
      <c r="AS31" s="94"/>
      <c r="AT31" s="94"/>
      <c r="AU31" s="95"/>
    </row>
    <row r="32" spans="1:47" ht="27" customHeight="1" x14ac:dyDescent="0.2">
      <c r="A32" s="96">
        <v>70</v>
      </c>
      <c r="B32" s="97" t="s">
        <v>172</v>
      </c>
      <c r="C32" s="80">
        <v>0</v>
      </c>
      <c r="D32" s="80">
        <v>31423</v>
      </c>
      <c r="E32" s="80">
        <v>0</v>
      </c>
      <c r="F32" s="80">
        <v>17361</v>
      </c>
      <c r="G32" s="80">
        <v>13575</v>
      </c>
      <c r="I32" s="80">
        <v>26096</v>
      </c>
      <c r="J32" s="80">
        <v>38100</v>
      </c>
      <c r="K32" s="80">
        <v>22529</v>
      </c>
      <c r="L32" s="80">
        <v>0</v>
      </c>
      <c r="M32" s="80">
        <v>23571</v>
      </c>
      <c r="O32" s="80">
        <v>7748</v>
      </c>
      <c r="P32" s="80" t="b">
        <f t="shared" si="0"/>
        <v>0</v>
      </c>
      <c r="Q32" s="80" t="b">
        <f t="shared" si="0"/>
        <v>1</v>
      </c>
      <c r="R32" s="80" t="b">
        <f t="shared" si="0"/>
        <v>0</v>
      </c>
      <c r="S32" s="80" t="b">
        <f t="shared" si="0"/>
        <v>0</v>
      </c>
      <c r="T32" s="80" t="b">
        <f t="shared" si="0"/>
        <v>0</v>
      </c>
      <c r="U32" s="80" t="b">
        <f t="shared" si="1"/>
        <v>1</v>
      </c>
      <c r="V32" s="80" t="b">
        <f t="shared" si="1"/>
        <v>1</v>
      </c>
      <c r="W32" s="80" t="b">
        <f t="shared" si="1"/>
        <v>1</v>
      </c>
      <c r="X32" s="80" t="b">
        <f t="shared" si="1"/>
        <v>0</v>
      </c>
      <c r="Y32" s="80" t="b">
        <f t="shared" si="1"/>
        <v>1</v>
      </c>
      <c r="Z32" s="80" t="b">
        <f t="shared" si="2"/>
        <v>0</v>
      </c>
      <c r="AA32" s="80" t="b">
        <f t="shared" si="3"/>
        <v>1</v>
      </c>
      <c r="AB32" s="80">
        <f t="shared" si="4"/>
        <v>12471.8</v>
      </c>
      <c r="AC32" s="80">
        <f t="shared" si="5"/>
        <v>22059.200000000001</v>
      </c>
      <c r="AD32" s="80" t="b">
        <f t="shared" si="6"/>
        <v>1</v>
      </c>
      <c r="AE32" s="80">
        <f t="shared" si="7"/>
        <v>0.27764617300396749</v>
      </c>
      <c r="AF32" s="92" t="str">
        <f t="shared" si="8"/>
        <v>●</v>
      </c>
      <c r="AG32" s="80">
        <f t="shared" si="9"/>
        <v>0.29412963166147682</v>
      </c>
      <c r="AH32" s="92" t="str">
        <f t="shared" si="10"/>
        <v>-</v>
      </c>
      <c r="AI32" s="93"/>
      <c r="AJ32" s="94"/>
      <c r="AK32" s="94"/>
      <c r="AL32" s="94"/>
      <c r="AM32" s="94"/>
      <c r="AN32" s="94"/>
      <c r="AO32" s="94"/>
      <c r="AP32" s="94"/>
      <c r="AQ32" s="94"/>
      <c r="AR32" s="94"/>
      <c r="AS32" s="94"/>
      <c r="AT32" s="94"/>
      <c r="AU32" s="95"/>
    </row>
    <row r="33" spans="1:47" ht="27" customHeight="1" x14ac:dyDescent="0.2">
      <c r="A33" s="96">
        <v>28</v>
      </c>
      <c r="B33" s="97" t="s">
        <v>173</v>
      </c>
      <c r="C33" s="80">
        <v>24941</v>
      </c>
      <c r="D33" s="80">
        <v>66056</v>
      </c>
      <c r="E33" s="80">
        <v>40292</v>
      </c>
      <c r="F33" s="80">
        <v>50325</v>
      </c>
      <c r="G33" s="80">
        <v>115988</v>
      </c>
      <c r="I33" s="80">
        <v>2967124</v>
      </c>
      <c r="J33" s="80">
        <v>201111</v>
      </c>
      <c r="K33" s="80">
        <v>134581</v>
      </c>
      <c r="L33" s="80">
        <v>103339</v>
      </c>
      <c r="M33" s="80">
        <v>110593</v>
      </c>
      <c r="O33" s="80">
        <v>342</v>
      </c>
      <c r="P33" s="80" t="b">
        <f>C33&gt;=MAX($G$1,$O33/$D$1)</f>
        <v>1</v>
      </c>
      <c r="Q33" s="80" t="b">
        <f>D33&gt;=MAX($G$1,$O33/$D$1)</f>
        <v>1</v>
      </c>
      <c r="R33" s="80" t="b">
        <f>E33&gt;=MAX($G$1,$O33/$D$1)</f>
        <v>1</v>
      </c>
      <c r="S33" s="80" t="b">
        <f>F33&gt;=MAX($G$1,$O33/$D$1)</f>
        <v>1</v>
      </c>
      <c r="T33" s="80" t="b">
        <f>G33&gt;=MAX($G$1,$O33/$D$1)</f>
        <v>1</v>
      </c>
      <c r="U33" s="80" t="b">
        <f>I33&gt;=MAX($G$1,$O33/$D$1)</f>
        <v>1</v>
      </c>
      <c r="V33" s="80" t="b">
        <f>J33&gt;=MAX($G$1,$O33/$D$1)</f>
        <v>1</v>
      </c>
      <c r="W33" s="80" t="b">
        <f>K33&gt;=MAX($G$1,$O33/$D$1)</f>
        <v>1</v>
      </c>
      <c r="X33" s="80" t="b">
        <f>L33&gt;=MAX($G$1,$O33/$D$1)</f>
        <v>1</v>
      </c>
      <c r="Y33" s="80" t="b">
        <f>M33&gt;=MAX($G$1,$O33/$D$1)</f>
        <v>1</v>
      </c>
      <c r="Z33" s="80" t="b">
        <f>COUNTIF(P33:T33,TRUE)&gt;=$Z$3</f>
        <v>1</v>
      </c>
      <c r="AA33" s="80" t="b">
        <f>COUNTIF(U33:Y33,TRUE)&gt;=$AA$3</f>
        <v>1</v>
      </c>
      <c r="AB33" s="80">
        <f>AVERAGE(C33:G33)</f>
        <v>59520.4</v>
      </c>
      <c r="AC33" s="80">
        <f>AVERAGE(I33:M33)</f>
        <v>703349.6</v>
      </c>
      <c r="AD33" s="80" t="b">
        <f>IF(AC33&gt;AB33,AA33,Z33)</f>
        <v>1</v>
      </c>
      <c r="AE33" s="80">
        <f>(AC33-AB33)/(AC33+AB33)</f>
        <v>0.84395663743494953</v>
      </c>
      <c r="AF33" s="92" t="str">
        <f>IF(ABS(AE33)&gt;=$AH$2,"●●●",IF(ABS(AE33)&gt;=$AG$2,"●●",IF(ABS(AE33)&gt;=$AF$2,"●","")))</f>
        <v>●●●</v>
      </c>
      <c r="AG33" s="80">
        <f>TTEST(C33:G33,I33:M33,2,3)</f>
        <v>0.31906612775570953</v>
      </c>
      <c r="AH33" s="92" t="str">
        <f>IF(AG33&lt;0.001,"***",IF(AG33&lt;0.01,"**",IF(AG33&lt;0.05,"*","-")))</f>
        <v>-</v>
      </c>
      <c r="AI33" s="93"/>
      <c r="AJ33" s="94"/>
      <c r="AK33" s="94"/>
      <c r="AL33" s="94"/>
      <c r="AM33" s="94"/>
      <c r="AN33" s="94"/>
      <c r="AO33" s="94"/>
      <c r="AP33" s="94"/>
      <c r="AQ33" s="94"/>
      <c r="AR33" s="94"/>
      <c r="AS33" s="94"/>
      <c r="AT33" s="94"/>
      <c r="AU33" s="95"/>
    </row>
    <row r="34" spans="1:47" ht="27" customHeight="1" x14ac:dyDescent="0.2">
      <c r="A34" s="96">
        <v>78</v>
      </c>
      <c r="B34" s="97" t="s">
        <v>177</v>
      </c>
      <c r="C34" s="80">
        <v>1422332</v>
      </c>
      <c r="D34" s="80">
        <v>1064777</v>
      </c>
      <c r="E34" s="80">
        <v>1001586</v>
      </c>
      <c r="F34" s="80">
        <v>609991</v>
      </c>
      <c r="G34" s="80">
        <v>2968247</v>
      </c>
      <c r="I34" s="80">
        <v>2227564</v>
      </c>
      <c r="J34" s="80">
        <v>3037255</v>
      </c>
      <c r="K34" s="80">
        <v>517458</v>
      </c>
      <c r="L34" s="80">
        <v>665359</v>
      </c>
      <c r="M34" s="80">
        <v>0</v>
      </c>
      <c r="O34" s="80">
        <v>0</v>
      </c>
      <c r="P34" s="80" t="b">
        <f>C34&gt;=MAX($G$1,$O34/$D$1)</f>
        <v>1</v>
      </c>
      <c r="Q34" s="80" t="b">
        <f>D34&gt;=MAX($G$1,$O34/$D$1)</f>
        <v>1</v>
      </c>
      <c r="R34" s="80" t="b">
        <f>E34&gt;=MAX($G$1,$O34/$D$1)</f>
        <v>1</v>
      </c>
      <c r="S34" s="80" t="b">
        <f>F34&gt;=MAX($G$1,$O34/$D$1)</f>
        <v>1</v>
      </c>
      <c r="T34" s="80" t="b">
        <f>G34&gt;=MAX($G$1,$O34/$D$1)</f>
        <v>1</v>
      </c>
      <c r="U34" s="80" t="b">
        <f>I34&gt;=MAX($G$1,$O34/$D$1)</f>
        <v>1</v>
      </c>
      <c r="V34" s="80" t="b">
        <f>J34&gt;=MAX($G$1,$O34/$D$1)</f>
        <v>1</v>
      </c>
      <c r="W34" s="80" t="b">
        <f>K34&gt;=MAX($G$1,$O34/$D$1)</f>
        <v>1</v>
      </c>
      <c r="X34" s="80" t="b">
        <f>L34&gt;=MAX($G$1,$O34/$D$1)</f>
        <v>1</v>
      </c>
      <c r="Y34" s="80" t="b">
        <f>M34&gt;=MAX($G$1,$O34/$D$1)</f>
        <v>0</v>
      </c>
      <c r="Z34" s="80" t="b">
        <f>COUNTIF(P34:T34,TRUE)&gt;=$Z$3</f>
        <v>1</v>
      </c>
      <c r="AA34" s="80" t="b">
        <f>COUNTIF(U34:Y34,TRUE)&gt;=$AA$3</f>
        <v>1</v>
      </c>
      <c r="AB34" s="80">
        <f>AVERAGE(C34:G34)</f>
        <v>1413386.6</v>
      </c>
      <c r="AC34" s="80">
        <f>AVERAGE(I34:M34)</f>
        <v>1289527.2</v>
      </c>
      <c r="AD34" s="80" t="b">
        <f>IF(AC34&gt;AB34,AA34,Z34)</f>
        <v>1</v>
      </c>
      <c r="AE34" s="80">
        <f>(AC34-AB34)/(AC34+AB34)</f>
        <v>-4.5824398839504295E-2</v>
      </c>
      <c r="AF34" s="92" t="str">
        <f>IF(ABS(AE34)&gt;=$AH$2,"●●●",IF(ABS(AE34)&gt;=$AG$2,"●●",IF(ABS(AE34)&gt;=$AF$2,"●","")))</f>
        <v/>
      </c>
      <c r="AG34" s="80">
        <f>TTEST(C34:G34,I34:M34,2,3)</f>
        <v>0.86533378007710671</v>
      </c>
      <c r="AH34" s="92" t="str">
        <f>IF(AG34&lt;0.001,"***",IF(AG34&lt;0.01,"**",IF(AG34&lt;0.05,"*","-")))</f>
        <v>-</v>
      </c>
      <c r="AI34" s="93"/>
      <c r="AJ34" s="94"/>
      <c r="AK34" s="94"/>
      <c r="AL34" s="94"/>
      <c r="AM34" s="94"/>
      <c r="AN34" s="94"/>
      <c r="AO34" s="94"/>
      <c r="AP34" s="94"/>
      <c r="AQ34" s="94"/>
      <c r="AR34" s="94"/>
      <c r="AS34" s="94"/>
      <c r="AT34" s="94"/>
      <c r="AU34" s="95"/>
    </row>
    <row r="35" spans="1:47" ht="27" customHeight="1" x14ac:dyDescent="0.2">
      <c r="A35" s="96">
        <v>80</v>
      </c>
      <c r="B35" s="97" t="s">
        <v>174</v>
      </c>
      <c r="C35" s="80">
        <v>36121</v>
      </c>
      <c r="D35" s="80">
        <v>61722</v>
      </c>
      <c r="E35" s="80">
        <v>99954</v>
      </c>
      <c r="F35" s="80">
        <v>75424</v>
      </c>
      <c r="G35" s="80">
        <v>320859</v>
      </c>
      <c r="I35" s="80">
        <v>3764936</v>
      </c>
      <c r="J35" s="80">
        <v>1036587</v>
      </c>
      <c r="K35" s="80">
        <v>123971</v>
      </c>
      <c r="L35" s="80">
        <v>422025</v>
      </c>
      <c r="M35" s="80">
        <v>329278</v>
      </c>
      <c r="O35" s="80">
        <v>0</v>
      </c>
      <c r="P35" s="80" t="b">
        <f>C35&gt;=MAX($G$1,$O35/$D$1)</f>
        <v>1</v>
      </c>
      <c r="Q35" s="80" t="b">
        <f>D35&gt;=MAX($G$1,$O35/$D$1)</f>
        <v>1</v>
      </c>
      <c r="R35" s="80" t="b">
        <f>E35&gt;=MAX($G$1,$O35/$D$1)</f>
        <v>1</v>
      </c>
      <c r="S35" s="80" t="b">
        <f>F35&gt;=MAX($G$1,$O35/$D$1)</f>
        <v>1</v>
      </c>
      <c r="T35" s="80" t="b">
        <f>G35&gt;=MAX($G$1,$O35/$D$1)</f>
        <v>1</v>
      </c>
      <c r="U35" s="80" t="b">
        <f>I35&gt;=MAX($G$1,$O35/$D$1)</f>
        <v>1</v>
      </c>
      <c r="V35" s="80" t="b">
        <f>J35&gt;=MAX($G$1,$O35/$D$1)</f>
        <v>1</v>
      </c>
      <c r="W35" s="80" t="b">
        <f>K35&gt;=MAX($G$1,$O35/$D$1)</f>
        <v>1</v>
      </c>
      <c r="X35" s="80" t="b">
        <f>L35&gt;=MAX($G$1,$O35/$D$1)</f>
        <v>1</v>
      </c>
      <c r="Y35" s="80" t="b">
        <f>M35&gt;=MAX($G$1,$O35/$D$1)</f>
        <v>1</v>
      </c>
      <c r="Z35" s="80" t="b">
        <f>COUNTIF(P35:T35,TRUE)&gt;=$Z$3</f>
        <v>1</v>
      </c>
      <c r="AA35" s="80" t="b">
        <f>COUNTIF(U35:Y35,TRUE)&gt;=$AA$3</f>
        <v>1</v>
      </c>
      <c r="AB35" s="80">
        <f>AVERAGE(C35:G35)</f>
        <v>118816</v>
      </c>
      <c r="AC35" s="80">
        <f>AVERAGE(I35:M35)</f>
        <v>1135359.3999999999</v>
      </c>
      <c r="AD35" s="80" t="b">
        <f>IF(AC35&gt;AB35,AA35,Z35)</f>
        <v>1</v>
      </c>
      <c r="AE35" s="80">
        <f>(AC35-AB35)/(AC35+AB35)</f>
        <v>0.81052729945109747</v>
      </c>
      <c r="AF35" s="92" t="str">
        <f>IF(ABS(AE35)&gt;=$AH$2,"●●●",IF(ABS(AE35)&gt;=$AG$2,"●●",IF(ABS(AE35)&gt;=$AF$2,"●","")))</f>
        <v>●●●</v>
      </c>
      <c r="AG35" s="80">
        <f>TTEST(C35:G35,I35:M35,2,3)</f>
        <v>0.2066687166948368</v>
      </c>
      <c r="AH35" s="92" t="str">
        <f>IF(AG35&lt;0.001,"***",IF(AG35&lt;0.01,"**",IF(AG35&lt;0.05,"*","-")))</f>
        <v>-</v>
      </c>
      <c r="AI35" s="93"/>
      <c r="AJ35" s="94"/>
      <c r="AK35" s="94"/>
      <c r="AL35" s="94"/>
      <c r="AM35" s="94"/>
      <c r="AN35" s="94"/>
      <c r="AO35" s="94"/>
      <c r="AP35" s="94"/>
      <c r="AQ35" s="94"/>
      <c r="AR35" s="94"/>
      <c r="AS35" s="94"/>
      <c r="AT35" s="94"/>
      <c r="AU35" s="95"/>
    </row>
    <row r="36" spans="1:47" ht="27" customHeight="1" x14ac:dyDescent="0.2">
      <c r="A36" s="96">
        <v>30</v>
      </c>
      <c r="B36" s="97" t="s">
        <v>176</v>
      </c>
      <c r="C36" s="80">
        <v>5185</v>
      </c>
      <c r="D36" s="80">
        <v>0</v>
      </c>
      <c r="E36" s="80">
        <v>20809</v>
      </c>
      <c r="F36" s="80">
        <v>85983</v>
      </c>
      <c r="G36" s="80">
        <v>24472</v>
      </c>
      <c r="I36" s="80">
        <v>862835</v>
      </c>
      <c r="J36" s="80">
        <v>87541</v>
      </c>
      <c r="K36" s="80">
        <v>36762</v>
      </c>
      <c r="L36" s="80">
        <v>6681</v>
      </c>
      <c r="M36" s="80">
        <v>0</v>
      </c>
      <c r="O36" s="80">
        <v>0</v>
      </c>
      <c r="P36" s="80" t="b">
        <f>C36&gt;=MAX($G$1,$O36/$D$1)</f>
        <v>0</v>
      </c>
      <c r="Q36" s="80" t="b">
        <f>D36&gt;=MAX($G$1,$O36/$D$1)</f>
        <v>0</v>
      </c>
      <c r="R36" s="80" t="b">
        <f>E36&gt;=MAX($G$1,$O36/$D$1)</f>
        <v>1</v>
      </c>
      <c r="S36" s="80" t="b">
        <f>F36&gt;=MAX($G$1,$O36/$D$1)</f>
        <v>1</v>
      </c>
      <c r="T36" s="80" t="b">
        <f>G36&gt;=MAX($G$1,$O36/$D$1)</f>
        <v>1</v>
      </c>
      <c r="U36" s="80" t="b">
        <f>I36&gt;=MAX($G$1,$O36/$D$1)</f>
        <v>1</v>
      </c>
      <c r="V36" s="80" t="b">
        <f>J36&gt;=MAX($G$1,$O36/$D$1)</f>
        <v>1</v>
      </c>
      <c r="W36" s="80" t="b">
        <f>K36&gt;=MAX($G$1,$O36/$D$1)</f>
        <v>1</v>
      </c>
      <c r="X36" s="80" t="b">
        <f>L36&gt;=MAX($G$1,$O36/$D$1)</f>
        <v>0</v>
      </c>
      <c r="Y36" s="80" t="b">
        <f>M36&gt;=MAX($G$1,$O36/$D$1)</f>
        <v>0</v>
      </c>
      <c r="Z36" s="80" t="b">
        <f>COUNTIF(P36:T36,TRUE)&gt;=$Z$3</f>
        <v>0</v>
      </c>
      <c r="AA36" s="80" t="b">
        <f>COUNTIF(U36:Y36,TRUE)&gt;=$AA$3</f>
        <v>0</v>
      </c>
      <c r="AB36" s="80">
        <f>AVERAGE(C36:G36)</f>
        <v>27289.8</v>
      </c>
      <c r="AC36" s="80">
        <f>AVERAGE(I36:M36)</f>
        <v>198763.8</v>
      </c>
      <c r="AD36" s="80" t="b">
        <f>IF(AC36&gt;AB36,AA36,Z36)</f>
        <v>0</v>
      </c>
      <c r="AE36" s="80">
        <f>(AC36-AB36)/(AC36+AB36)</f>
        <v>0.75855460828759202</v>
      </c>
      <c r="AF36" s="92" t="str">
        <f>IF(ABS(AE36)&gt;=$AH$2,"●●●",IF(ABS(AE36)&gt;=$AG$2,"●●",IF(ABS(AE36)&gt;=$AF$2,"●","")))</f>
        <v>●●●</v>
      </c>
      <c r="AG36" s="80">
        <f>TTEST(C36:G36,I36:M36,2,3)</f>
        <v>0.36278636347651394</v>
      </c>
      <c r="AH36" s="92" t="str">
        <f>IF(AG36&lt;0.001,"***",IF(AG36&lt;0.01,"**",IF(AG36&lt;0.05,"*","-")))</f>
        <v>-</v>
      </c>
      <c r="AI36" s="93"/>
      <c r="AJ36" s="94"/>
      <c r="AK36" s="94"/>
      <c r="AL36" s="94"/>
      <c r="AM36" s="94"/>
      <c r="AN36" s="94"/>
      <c r="AO36" s="94"/>
      <c r="AP36" s="94"/>
      <c r="AQ36" s="94"/>
      <c r="AR36" s="94"/>
      <c r="AS36" s="94"/>
      <c r="AT36" s="94"/>
      <c r="AU36" s="95"/>
    </row>
    <row r="37" spans="1:47" ht="27" customHeight="1" x14ac:dyDescent="0.2">
      <c r="A37" s="96">
        <v>94</v>
      </c>
      <c r="B37" s="97" t="s">
        <v>223</v>
      </c>
      <c r="C37" s="80">
        <v>48450</v>
      </c>
      <c r="D37" s="80">
        <v>110107</v>
      </c>
      <c r="E37" s="80">
        <v>141701</v>
      </c>
      <c r="F37" s="80">
        <v>238783</v>
      </c>
      <c r="G37" s="80">
        <v>161988</v>
      </c>
      <c r="I37" s="80">
        <v>2135339</v>
      </c>
      <c r="J37" s="80">
        <v>511933</v>
      </c>
      <c r="K37" s="80">
        <v>139530</v>
      </c>
      <c r="L37" s="80">
        <v>99680</v>
      </c>
      <c r="M37" s="80">
        <v>128050</v>
      </c>
      <c r="O37" s="80">
        <v>0</v>
      </c>
      <c r="P37" s="80" t="b">
        <f>C37&gt;=MAX($G$1,$O37/$D$1)</f>
        <v>1</v>
      </c>
      <c r="Q37" s="80" t="b">
        <f>D37&gt;=MAX($G$1,$O37/$D$1)</f>
        <v>1</v>
      </c>
      <c r="R37" s="80" t="b">
        <f>E37&gt;=MAX($G$1,$O37/$D$1)</f>
        <v>1</v>
      </c>
      <c r="S37" s="80" t="b">
        <f>F37&gt;=MAX($G$1,$O37/$D$1)</f>
        <v>1</v>
      </c>
      <c r="T37" s="80" t="b">
        <f>G37&gt;=MAX($G$1,$O37/$D$1)</f>
        <v>1</v>
      </c>
      <c r="U37" s="80" t="b">
        <f>I37&gt;=MAX($G$1,$O37/$D$1)</f>
        <v>1</v>
      </c>
      <c r="V37" s="80" t="b">
        <f>J37&gt;=MAX($G$1,$O37/$D$1)</f>
        <v>1</v>
      </c>
      <c r="W37" s="80" t="b">
        <f>K37&gt;=MAX($G$1,$O37/$D$1)</f>
        <v>1</v>
      </c>
      <c r="X37" s="80" t="b">
        <f>L37&gt;=MAX($G$1,$O37/$D$1)</f>
        <v>1</v>
      </c>
      <c r="Y37" s="80" t="b">
        <f>M37&gt;=MAX($G$1,$O37/$D$1)</f>
        <v>1</v>
      </c>
      <c r="Z37" s="80" t="b">
        <f>COUNTIF(P37:T37,TRUE)&gt;=$Z$3</f>
        <v>1</v>
      </c>
      <c r="AA37" s="80" t="b">
        <f>COUNTIF(U37:Y37,TRUE)&gt;=$AA$3</f>
        <v>1</v>
      </c>
      <c r="AB37" s="80">
        <f>AVERAGE(C37:G37)</f>
        <v>140205.79999999999</v>
      </c>
      <c r="AC37" s="80">
        <f>AVERAGE(I37:M37)</f>
        <v>602906.4</v>
      </c>
      <c r="AD37" s="80" t="b">
        <f>IF(AC37&gt;AB37,AA37,Z37)</f>
        <v>1</v>
      </c>
      <c r="AE37" s="80">
        <f>(AC37-AB37)/(AC37+AB37)</f>
        <v>0.62265240699856639</v>
      </c>
      <c r="AF37" s="92" t="str">
        <f>IF(ABS(AE37)&gt;=$AH$2,"●●●",IF(ABS(AE37)&gt;=$AG$2,"●●",IF(ABS(AE37)&gt;=$AF$2,"●","")))</f>
        <v>●●</v>
      </c>
      <c r="AG37" s="80">
        <f>TTEST(C37:G37,I37:M37,2,3)</f>
        <v>0.3022364308309145</v>
      </c>
      <c r="AH37" s="92" t="str">
        <f>IF(AG37&lt;0.001,"***",IF(AG37&lt;0.01,"**",IF(AG37&lt;0.05,"*","-")))</f>
        <v>-</v>
      </c>
      <c r="AI37" s="93"/>
      <c r="AJ37" s="94"/>
      <c r="AK37" s="94"/>
      <c r="AL37" s="94"/>
      <c r="AM37" s="94"/>
      <c r="AN37" s="94"/>
      <c r="AO37" s="94"/>
      <c r="AP37" s="94"/>
      <c r="AQ37" s="94"/>
      <c r="AR37" s="94"/>
      <c r="AS37" s="94"/>
      <c r="AT37" s="94"/>
      <c r="AU37" s="95"/>
    </row>
    <row r="38" spans="1:47" ht="27" customHeight="1" x14ac:dyDescent="0.2">
      <c r="A38" s="96">
        <v>32</v>
      </c>
      <c r="B38" s="97" t="s">
        <v>224</v>
      </c>
      <c r="C38" s="80">
        <v>67587</v>
      </c>
      <c r="D38" s="80">
        <v>70284</v>
      </c>
      <c r="E38" s="80">
        <v>199203</v>
      </c>
      <c r="F38" s="80">
        <v>449387</v>
      </c>
      <c r="G38" s="80">
        <v>471161</v>
      </c>
      <c r="I38" s="80">
        <v>6158138</v>
      </c>
      <c r="J38" s="80">
        <v>1315210</v>
      </c>
      <c r="K38" s="80">
        <v>427692</v>
      </c>
      <c r="L38" s="80">
        <v>81262</v>
      </c>
      <c r="M38" s="80">
        <v>146241</v>
      </c>
      <c r="O38" s="80">
        <v>0</v>
      </c>
      <c r="P38" s="80" t="b">
        <f>C38&gt;=MAX($G$1,$O38/$D$1)</f>
        <v>1</v>
      </c>
      <c r="Q38" s="80" t="b">
        <f>D38&gt;=MAX($G$1,$O38/$D$1)</f>
        <v>1</v>
      </c>
      <c r="R38" s="80" t="b">
        <f>E38&gt;=MAX($G$1,$O38/$D$1)</f>
        <v>1</v>
      </c>
      <c r="S38" s="80" t="b">
        <f>F38&gt;=MAX($G$1,$O38/$D$1)</f>
        <v>1</v>
      </c>
      <c r="T38" s="80" t="b">
        <f>G38&gt;=MAX($G$1,$O38/$D$1)</f>
        <v>1</v>
      </c>
      <c r="U38" s="80" t="b">
        <f>I38&gt;=MAX($G$1,$O38/$D$1)</f>
        <v>1</v>
      </c>
      <c r="V38" s="80" t="b">
        <f>J38&gt;=MAX($G$1,$O38/$D$1)</f>
        <v>1</v>
      </c>
      <c r="W38" s="80" t="b">
        <f>K38&gt;=MAX($G$1,$O38/$D$1)</f>
        <v>1</v>
      </c>
      <c r="X38" s="80" t="b">
        <f>L38&gt;=MAX($G$1,$O38/$D$1)</f>
        <v>1</v>
      </c>
      <c r="Y38" s="80" t="b">
        <f>M38&gt;=MAX($G$1,$O38/$D$1)</f>
        <v>1</v>
      </c>
      <c r="Z38" s="80" t="b">
        <f>COUNTIF(P38:T38,TRUE)&gt;=$Z$3</f>
        <v>1</v>
      </c>
      <c r="AA38" s="80" t="b">
        <f>COUNTIF(U38:Y38,TRUE)&gt;=$AA$3</f>
        <v>1</v>
      </c>
      <c r="AB38" s="80">
        <f>AVERAGE(C38:G38)</f>
        <v>251524.4</v>
      </c>
      <c r="AC38" s="80">
        <f>AVERAGE(I38:M38)</f>
        <v>1625708.6</v>
      </c>
      <c r="AD38" s="80" t="b">
        <f>IF(AC38&gt;AB38,AA38,Z38)</f>
        <v>1</v>
      </c>
      <c r="AE38" s="80">
        <f>(AC38-AB38)/(AC38+AB38)</f>
        <v>0.73202644530540439</v>
      </c>
      <c r="AF38" s="92" t="str">
        <f>IF(ABS(AE38)&gt;=$AH$2,"●●●",IF(ABS(AE38)&gt;=$AG$2,"●●",IF(ABS(AE38)&gt;=$AF$2,"●","")))</f>
        <v>●●●</v>
      </c>
      <c r="AG38" s="80">
        <f>TTEST(C38:G38,I38:M38,2,3)</f>
        <v>0.30019858511613989</v>
      </c>
      <c r="AH38" s="92" t="str">
        <f>IF(AG38&lt;0.001,"***",IF(AG38&lt;0.01,"**",IF(AG38&lt;0.05,"*","-")))</f>
        <v>-</v>
      </c>
      <c r="AI38" s="93"/>
      <c r="AJ38" s="94"/>
      <c r="AK38" s="94"/>
      <c r="AL38" s="94"/>
      <c r="AM38" s="94"/>
      <c r="AN38" s="94"/>
      <c r="AO38" s="94"/>
      <c r="AP38" s="94"/>
      <c r="AQ38" s="94"/>
      <c r="AR38" s="94"/>
      <c r="AS38" s="94"/>
      <c r="AT38" s="94"/>
      <c r="AU38" s="95"/>
    </row>
    <row r="39" spans="1:47" ht="27" customHeight="1" x14ac:dyDescent="0.2">
      <c r="A39" s="96">
        <v>88</v>
      </c>
      <c r="B39" s="97" t="s">
        <v>178</v>
      </c>
      <c r="C39" s="80">
        <v>1025821</v>
      </c>
      <c r="D39" s="80">
        <v>910789</v>
      </c>
      <c r="E39" s="80">
        <v>1138087</v>
      </c>
      <c r="F39" s="80">
        <v>2166790</v>
      </c>
      <c r="G39" s="80">
        <v>3554311</v>
      </c>
      <c r="I39" s="80">
        <v>3158481</v>
      </c>
      <c r="J39" s="80">
        <v>3838832</v>
      </c>
      <c r="K39" s="80">
        <v>847853</v>
      </c>
      <c r="L39" s="80">
        <v>715718</v>
      </c>
      <c r="M39" s="80">
        <v>0</v>
      </c>
      <c r="O39" s="80">
        <v>0</v>
      </c>
      <c r="P39" s="80" t="b">
        <f>C39&gt;=MAX($G$1,$O39/$D$1)</f>
        <v>1</v>
      </c>
      <c r="Q39" s="80" t="b">
        <f>D39&gt;=MAX($G$1,$O39/$D$1)</f>
        <v>1</v>
      </c>
      <c r="R39" s="80" t="b">
        <f>E39&gt;=MAX($G$1,$O39/$D$1)</f>
        <v>1</v>
      </c>
      <c r="S39" s="80" t="b">
        <f>F39&gt;=MAX($G$1,$O39/$D$1)</f>
        <v>1</v>
      </c>
      <c r="T39" s="80" t="b">
        <f>G39&gt;=MAX($G$1,$O39/$D$1)</f>
        <v>1</v>
      </c>
      <c r="U39" s="80" t="b">
        <f>I39&gt;=MAX($G$1,$O39/$D$1)</f>
        <v>1</v>
      </c>
      <c r="V39" s="80" t="b">
        <f>J39&gt;=MAX($G$1,$O39/$D$1)</f>
        <v>1</v>
      </c>
      <c r="W39" s="80" t="b">
        <f>K39&gt;=MAX($G$1,$O39/$D$1)</f>
        <v>1</v>
      </c>
      <c r="X39" s="80" t="b">
        <f>L39&gt;=MAX($G$1,$O39/$D$1)</f>
        <v>1</v>
      </c>
      <c r="Y39" s="80" t="b">
        <f>M39&gt;=MAX($G$1,$O39/$D$1)</f>
        <v>0</v>
      </c>
      <c r="Z39" s="80" t="b">
        <f>COUNTIF(P39:T39,TRUE)&gt;=$Z$3</f>
        <v>1</v>
      </c>
      <c r="AA39" s="80" t="b">
        <f>COUNTIF(U39:Y39,TRUE)&gt;=$AA$3</f>
        <v>1</v>
      </c>
      <c r="AB39" s="80">
        <f>AVERAGE(C39:G39)</f>
        <v>1759159.6</v>
      </c>
      <c r="AC39" s="80">
        <f>AVERAGE(I39:M39)</f>
        <v>1712176.8</v>
      </c>
      <c r="AD39" s="80" t="b">
        <f>IF(AC39&gt;AB39,AA39,Z39)</f>
        <v>1</v>
      </c>
      <c r="AE39" s="80">
        <f>(AC39-AB39)/(AC39+AB39)</f>
        <v>-1.3534499278145455E-2</v>
      </c>
      <c r="AF39" s="92" t="str">
        <f>IF(ABS(AE39)&gt;=$AH$2,"●●●",IF(ABS(AE39)&gt;=$AG$2,"●●",IF(ABS(AE39)&gt;=$AF$2,"●","")))</f>
        <v/>
      </c>
      <c r="AG39" s="80">
        <f>TTEST(C39:G39,I39:M39,2,3)</f>
        <v>0.9599756886486448</v>
      </c>
      <c r="AH39" s="92" t="str">
        <f>IF(AG39&lt;0.001,"***",IF(AG39&lt;0.01,"**",IF(AG39&lt;0.05,"*","-")))</f>
        <v>-</v>
      </c>
      <c r="AI39" s="93"/>
      <c r="AJ39" s="94"/>
      <c r="AK39" s="94"/>
      <c r="AL39" s="94"/>
      <c r="AM39" s="94"/>
      <c r="AN39" s="94"/>
      <c r="AO39" s="94"/>
      <c r="AP39" s="94"/>
      <c r="AQ39" s="94"/>
      <c r="AR39" s="94"/>
      <c r="AS39" s="94"/>
      <c r="AT39" s="94"/>
      <c r="AU39" s="95"/>
    </row>
    <row r="40" spans="1:47" ht="27" customHeight="1" x14ac:dyDescent="0.2">
      <c r="A40" s="96">
        <v>86</v>
      </c>
      <c r="B40" s="97" t="s">
        <v>175</v>
      </c>
      <c r="C40" s="80">
        <v>418831</v>
      </c>
      <c r="D40" s="80">
        <v>426143</v>
      </c>
      <c r="E40" s="80">
        <v>1171058</v>
      </c>
      <c r="F40" s="80">
        <v>1694399</v>
      </c>
      <c r="G40" s="80">
        <v>3382096</v>
      </c>
      <c r="I40" s="80">
        <v>13250100</v>
      </c>
      <c r="J40" s="80">
        <v>7839930</v>
      </c>
      <c r="K40" s="80">
        <v>1374923</v>
      </c>
      <c r="L40" s="80">
        <v>616516</v>
      </c>
      <c r="M40" s="80">
        <v>1202553</v>
      </c>
      <c r="O40" s="80">
        <v>0</v>
      </c>
      <c r="P40" s="80" t="b">
        <f>C40&gt;=MAX($G$1,$O40/$D$1)</f>
        <v>1</v>
      </c>
      <c r="Q40" s="80" t="b">
        <f>D40&gt;=MAX($G$1,$O40/$D$1)</f>
        <v>1</v>
      </c>
      <c r="R40" s="80" t="b">
        <f>E40&gt;=MAX($G$1,$O40/$D$1)</f>
        <v>1</v>
      </c>
      <c r="S40" s="80" t="b">
        <f>F40&gt;=MAX($G$1,$O40/$D$1)</f>
        <v>1</v>
      </c>
      <c r="T40" s="80" t="b">
        <f>G40&gt;=MAX($G$1,$O40/$D$1)</f>
        <v>1</v>
      </c>
      <c r="U40" s="80" t="b">
        <f>I40&gt;=MAX($G$1,$O40/$D$1)</f>
        <v>1</v>
      </c>
      <c r="V40" s="80" t="b">
        <f>J40&gt;=MAX($G$1,$O40/$D$1)</f>
        <v>1</v>
      </c>
      <c r="W40" s="80" t="b">
        <f>K40&gt;=MAX($G$1,$O40/$D$1)</f>
        <v>1</v>
      </c>
      <c r="X40" s="80" t="b">
        <f>L40&gt;=MAX($G$1,$O40/$D$1)</f>
        <v>1</v>
      </c>
      <c r="Y40" s="80" t="b">
        <f>M40&gt;=MAX($G$1,$O40/$D$1)</f>
        <v>1</v>
      </c>
      <c r="Z40" s="80" t="b">
        <f>COUNTIF(P40:T40,TRUE)&gt;=$Z$3</f>
        <v>1</v>
      </c>
      <c r="AA40" s="80" t="b">
        <f>COUNTIF(U40:Y40,TRUE)&gt;=$AA$3</f>
        <v>1</v>
      </c>
      <c r="AB40" s="80">
        <f>AVERAGE(C40:G40)</f>
        <v>1418505.4</v>
      </c>
      <c r="AC40" s="80">
        <f>AVERAGE(I40:M40)</f>
        <v>4856804.4000000004</v>
      </c>
      <c r="AD40" s="80" t="b">
        <f>IF(AC40&gt;AB40,AA40,Z40)</f>
        <v>1</v>
      </c>
      <c r="AE40" s="80">
        <f>(AC40-AB40)/(AC40+AB40)</f>
        <v>0.54790904506419746</v>
      </c>
      <c r="AF40" s="92" t="str">
        <f>IF(ABS(AE40)&gt;=$AH$2,"●●●",IF(ABS(AE40)&gt;=$AG$2,"●●",IF(ABS(AE40)&gt;=$AF$2,"●","")))</f>
        <v>●●</v>
      </c>
      <c r="AG40" s="80">
        <f>TTEST(C40:G40,I40:M40,2,3)</f>
        <v>0.24098366592510184</v>
      </c>
      <c r="AH40" s="92" t="str">
        <f>IF(AG40&lt;0.001,"***",IF(AG40&lt;0.01,"**",IF(AG40&lt;0.05,"*","-")))</f>
        <v>-</v>
      </c>
      <c r="AI40" s="93"/>
      <c r="AJ40" s="94"/>
      <c r="AK40" s="94"/>
      <c r="AL40" s="94"/>
      <c r="AM40" s="94"/>
      <c r="AN40" s="94"/>
      <c r="AO40" s="94"/>
      <c r="AP40" s="94"/>
      <c r="AQ40" s="94"/>
      <c r="AR40" s="94"/>
      <c r="AS40" s="94"/>
      <c r="AT40" s="94"/>
      <c r="AU40" s="95"/>
    </row>
    <row r="41" spans="1:47" ht="27" customHeight="1" x14ac:dyDescent="0.2">
      <c r="A41" s="96">
        <v>84</v>
      </c>
      <c r="B41" s="97" t="s">
        <v>179</v>
      </c>
      <c r="C41" s="80">
        <v>53857</v>
      </c>
      <c r="D41" s="80">
        <v>0</v>
      </c>
      <c r="E41" s="80">
        <v>565152</v>
      </c>
      <c r="F41" s="80">
        <v>68116</v>
      </c>
      <c r="G41" s="80">
        <v>404220</v>
      </c>
      <c r="I41" s="80">
        <v>1436573</v>
      </c>
      <c r="J41" s="80">
        <v>3297934</v>
      </c>
      <c r="K41" s="80">
        <v>74616</v>
      </c>
      <c r="L41" s="80">
        <v>219228</v>
      </c>
      <c r="M41" s="80">
        <v>1062702</v>
      </c>
      <c r="O41" s="80">
        <v>0</v>
      </c>
      <c r="P41" s="80" t="b">
        <f t="shared" si="0"/>
        <v>1</v>
      </c>
      <c r="Q41" s="80" t="b">
        <f t="shared" si="0"/>
        <v>0</v>
      </c>
      <c r="R41" s="80" t="b">
        <f t="shared" si="0"/>
        <v>1</v>
      </c>
      <c r="S41" s="80" t="b">
        <f t="shared" si="0"/>
        <v>1</v>
      </c>
      <c r="T41" s="80" t="b">
        <f t="shared" si="0"/>
        <v>1</v>
      </c>
      <c r="U41" s="80" t="b">
        <f t="shared" si="1"/>
        <v>1</v>
      </c>
      <c r="V41" s="80" t="b">
        <f t="shared" si="1"/>
        <v>1</v>
      </c>
      <c r="W41" s="80" t="b">
        <f t="shared" si="1"/>
        <v>1</v>
      </c>
      <c r="X41" s="80" t="b">
        <f t="shared" si="1"/>
        <v>1</v>
      </c>
      <c r="Y41" s="80" t="b">
        <f t="shared" si="1"/>
        <v>1</v>
      </c>
      <c r="Z41" s="80" t="b">
        <f t="shared" si="2"/>
        <v>1</v>
      </c>
      <c r="AA41" s="80" t="b">
        <f t="shared" si="3"/>
        <v>1</v>
      </c>
      <c r="AB41" s="80">
        <f t="shared" si="4"/>
        <v>218269</v>
      </c>
      <c r="AC41" s="80">
        <f t="shared" si="5"/>
        <v>1218210.6000000001</v>
      </c>
      <c r="AD41" s="80" t="b">
        <f t="shared" si="6"/>
        <v>1</v>
      </c>
      <c r="AE41" s="80">
        <f t="shared" si="7"/>
        <v>0.69610567389888445</v>
      </c>
      <c r="AF41" s="92" t="str">
        <f t="shared" si="8"/>
        <v>●●●</v>
      </c>
      <c r="AG41" s="80">
        <f t="shared" si="9"/>
        <v>0.16017390099359938</v>
      </c>
      <c r="AH41" s="92" t="str">
        <f t="shared" si="10"/>
        <v>-</v>
      </c>
      <c r="AI41" s="93"/>
      <c r="AJ41" s="94"/>
      <c r="AK41" s="94"/>
      <c r="AL41" s="94"/>
      <c r="AM41" s="94"/>
      <c r="AN41" s="94"/>
      <c r="AO41" s="94"/>
      <c r="AP41" s="94"/>
      <c r="AQ41" s="94"/>
      <c r="AR41" s="94"/>
      <c r="AS41" s="94"/>
      <c r="AT41" s="94"/>
      <c r="AU41" s="95"/>
    </row>
    <row r="42" spans="1:47" ht="27" customHeight="1" thickBot="1" x14ac:dyDescent="0.25">
      <c r="A42" s="98" t="s">
        <v>225</v>
      </c>
      <c r="B42" s="99" t="s">
        <v>226</v>
      </c>
      <c r="C42" s="100">
        <v>238842</v>
      </c>
      <c r="D42" s="100">
        <v>183329</v>
      </c>
      <c r="E42" s="100">
        <v>307165</v>
      </c>
      <c r="F42" s="100">
        <v>253044</v>
      </c>
      <c r="G42" s="100">
        <v>186967</v>
      </c>
      <c r="H42" s="100"/>
      <c r="I42" s="100">
        <v>264094</v>
      </c>
      <c r="J42" s="100">
        <v>278831</v>
      </c>
      <c r="K42" s="100">
        <v>197147</v>
      </c>
      <c r="L42" s="100">
        <v>169201</v>
      </c>
      <c r="M42" s="100">
        <v>203915</v>
      </c>
      <c r="N42" s="100"/>
      <c r="O42" s="100">
        <v>1634</v>
      </c>
      <c r="P42" s="100" t="b">
        <f t="shared" si="0"/>
        <v>1</v>
      </c>
      <c r="Q42" s="100" t="b">
        <f t="shared" si="0"/>
        <v>1</v>
      </c>
      <c r="R42" s="100" t="b">
        <f t="shared" si="0"/>
        <v>1</v>
      </c>
      <c r="S42" s="100" t="b">
        <f t="shared" si="0"/>
        <v>1</v>
      </c>
      <c r="T42" s="100" t="b">
        <f t="shared" si="0"/>
        <v>1</v>
      </c>
      <c r="U42" s="100" t="b">
        <f t="shared" si="1"/>
        <v>1</v>
      </c>
      <c r="V42" s="100" t="b">
        <f t="shared" si="1"/>
        <v>1</v>
      </c>
      <c r="W42" s="100" t="b">
        <f t="shared" si="1"/>
        <v>1</v>
      </c>
      <c r="X42" s="100" t="b">
        <f t="shared" si="1"/>
        <v>1</v>
      </c>
      <c r="Y42" s="100" t="b">
        <f t="shared" si="1"/>
        <v>1</v>
      </c>
      <c r="Z42" s="100" t="b">
        <f t="shared" si="2"/>
        <v>1</v>
      </c>
      <c r="AA42" s="100" t="b">
        <f t="shared" si="3"/>
        <v>1</v>
      </c>
      <c r="AB42" s="100">
        <f t="shared" si="4"/>
        <v>233869.4</v>
      </c>
      <c r="AC42" s="100">
        <f t="shared" si="5"/>
        <v>222637.6</v>
      </c>
      <c r="AD42" s="100" t="b">
        <f t="shared" si="6"/>
        <v>1</v>
      </c>
      <c r="AE42" s="100">
        <f t="shared" si="7"/>
        <v>-2.4603784826957721E-2</v>
      </c>
      <c r="AF42" s="101" t="str">
        <f t="shared" si="8"/>
        <v/>
      </c>
      <c r="AG42" s="100">
        <f t="shared" si="9"/>
        <v>0.72678859604218271</v>
      </c>
      <c r="AH42" s="101" t="str">
        <f t="shared" si="10"/>
        <v>-</v>
      </c>
      <c r="AI42" s="102"/>
      <c r="AJ42" s="103"/>
      <c r="AK42" s="103"/>
      <c r="AL42" s="103"/>
      <c r="AM42" s="103"/>
      <c r="AN42" s="103"/>
      <c r="AO42" s="103"/>
      <c r="AP42" s="103"/>
      <c r="AQ42" s="103"/>
      <c r="AR42" s="103"/>
      <c r="AS42" s="103"/>
      <c r="AT42" s="103"/>
      <c r="AU42" s="104"/>
    </row>
    <row r="43" spans="1:47" ht="27" hidden="1" customHeight="1" thickBot="1" x14ac:dyDescent="0.25">
      <c r="A43" s="105" t="s">
        <v>227</v>
      </c>
      <c r="B43" s="106" t="s">
        <v>228</v>
      </c>
      <c r="C43" s="100">
        <v>248748</v>
      </c>
      <c r="D43" s="100">
        <v>64292</v>
      </c>
      <c r="E43" s="100">
        <v>80942</v>
      </c>
      <c r="F43" s="100">
        <v>100801</v>
      </c>
      <c r="G43" s="100">
        <v>122008</v>
      </c>
      <c r="H43" s="100"/>
      <c r="I43" s="100">
        <v>168759</v>
      </c>
      <c r="J43" s="100">
        <v>109675</v>
      </c>
      <c r="K43" s="100">
        <v>147355</v>
      </c>
      <c r="L43" s="100">
        <v>187061</v>
      </c>
      <c r="M43" s="100">
        <v>188113</v>
      </c>
      <c r="N43" s="100"/>
      <c r="O43" s="100">
        <v>7894</v>
      </c>
      <c r="P43" s="100" t="b">
        <f t="shared" si="0"/>
        <v>1</v>
      </c>
      <c r="Q43" s="100" t="b">
        <f t="shared" si="0"/>
        <v>1</v>
      </c>
      <c r="R43" s="100" t="b">
        <f t="shared" si="0"/>
        <v>1</v>
      </c>
      <c r="S43" s="100" t="b">
        <f t="shared" si="0"/>
        <v>1</v>
      </c>
      <c r="T43" s="100" t="b">
        <f t="shared" si="0"/>
        <v>1</v>
      </c>
      <c r="U43" s="100" t="b">
        <f t="shared" si="1"/>
        <v>1</v>
      </c>
      <c r="V43" s="100" t="b">
        <f t="shared" si="1"/>
        <v>1</v>
      </c>
      <c r="W43" s="100" t="b">
        <f t="shared" si="1"/>
        <v>1</v>
      </c>
      <c r="X43" s="100" t="b">
        <f t="shared" si="1"/>
        <v>1</v>
      </c>
      <c r="Y43" s="100" t="b">
        <f t="shared" si="1"/>
        <v>1</v>
      </c>
      <c r="Z43" s="100" t="b">
        <f t="shared" si="2"/>
        <v>1</v>
      </c>
      <c r="AA43" s="100" t="b">
        <f t="shared" si="3"/>
        <v>1</v>
      </c>
      <c r="AB43" s="100">
        <f t="shared" si="4"/>
        <v>123358.2</v>
      </c>
      <c r="AC43" s="100">
        <f t="shared" si="5"/>
        <v>160192.6</v>
      </c>
      <c r="AD43" s="100" t="b">
        <f t="shared" si="6"/>
        <v>1</v>
      </c>
      <c r="AE43" s="100">
        <f t="shared" si="7"/>
        <v>0.12990405951949355</v>
      </c>
      <c r="AF43" s="101" t="str">
        <f t="shared" si="8"/>
        <v/>
      </c>
      <c r="AG43" s="100">
        <f t="shared" si="9"/>
        <v>0.34793159154917508</v>
      </c>
      <c r="AH43" s="101" t="str">
        <f t="shared" si="10"/>
        <v>-</v>
      </c>
      <c r="AI43" s="103"/>
      <c r="AJ43" s="103"/>
      <c r="AK43" s="103"/>
      <c r="AL43" s="103"/>
      <c r="AM43" s="103"/>
      <c r="AN43" s="103"/>
      <c r="AO43" s="103"/>
      <c r="AP43" s="103"/>
      <c r="AQ43" s="103"/>
      <c r="AR43" s="103"/>
      <c r="AS43" s="103"/>
      <c r="AT43" s="103"/>
      <c r="AU43" s="104"/>
    </row>
  </sheetData>
  <mergeCells count="44">
    <mergeCell ref="AI42:AU42"/>
    <mergeCell ref="AI43:AU43"/>
    <mergeCell ref="AI36:AU36"/>
    <mergeCell ref="AI37:AU37"/>
    <mergeCell ref="AI38:AU38"/>
    <mergeCell ref="AI39:AU39"/>
    <mergeCell ref="AI40:AU40"/>
    <mergeCell ref="AI41:AU41"/>
    <mergeCell ref="AI30:AU30"/>
    <mergeCell ref="AI31:AU31"/>
    <mergeCell ref="AI32:AU32"/>
    <mergeCell ref="AI33:AU33"/>
    <mergeCell ref="AI34:AU34"/>
    <mergeCell ref="AI35:AU35"/>
    <mergeCell ref="AI24:AU24"/>
    <mergeCell ref="AI25:AU25"/>
    <mergeCell ref="AI26:AU26"/>
    <mergeCell ref="AI27:AU27"/>
    <mergeCell ref="AI28:AU28"/>
    <mergeCell ref="AI29:AU29"/>
    <mergeCell ref="AI18:AU18"/>
    <mergeCell ref="AI19:AU19"/>
    <mergeCell ref="AI20:AU20"/>
    <mergeCell ref="AI21:AU21"/>
    <mergeCell ref="AI22:AU22"/>
    <mergeCell ref="AI23:AU23"/>
    <mergeCell ref="AI12:AU12"/>
    <mergeCell ref="AI13:AU13"/>
    <mergeCell ref="AI14:AU14"/>
    <mergeCell ref="AI15:AU15"/>
    <mergeCell ref="AI16:AU16"/>
    <mergeCell ref="AI17:AU17"/>
    <mergeCell ref="AI6:AU6"/>
    <mergeCell ref="AI7:AU7"/>
    <mergeCell ref="AI8:AU8"/>
    <mergeCell ref="AI9:AU9"/>
    <mergeCell ref="AI10:AU10"/>
    <mergeCell ref="AI11:AU11"/>
    <mergeCell ref="C2:G2"/>
    <mergeCell ref="I2:M2"/>
    <mergeCell ref="AI2:AM2"/>
    <mergeCell ref="AO2:AS2"/>
    <mergeCell ref="AI4:AU4"/>
    <mergeCell ref="AI5:AU5"/>
  </mergeCells>
  <phoneticPr fontId="2"/>
  <conditionalFormatting sqref="C4:G43">
    <cfRule type="expression" dxfId="6" priority="6">
      <formula>P4=FALSE</formula>
    </cfRule>
  </conditionalFormatting>
  <conditionalFormatting sqref="I4:M43">
    <cfRule type="expression" dxfId="5" priority="7">
      <formula>U4=FALSE</formula>
    </cfRule>
  </conditionalFormatting>
  <conditionalFormatting sqref="AH4:AH43">
    <cfRule type="expression" dxfId="4" priority="4">
      <formula>AND(AH4&lt;&gt;"-",AE4&lt;0)</formula>
    </cfRule>
    <cfRule type="expression" dxfId="3" priority="5">
      <formula>AND(AH4&lt;&gt;"-",AE4&gt;0)</formula>
    </cfRule>
  </conditionalFormatting>
  <conditionalFormatting sqref="AF4:AF43">
    <cfRule type="expression" dxfId="2" priority="2">
      <formula>AE4&lt;0</formula>
    </cfRule>
    <cfRule type="expression" dxfId="1" priority="3">
      <formula>AE4</formula>
    </cfRule>
  </conditionalFormatting>
  <conditionalFormatting sqref="AB4:AH43">
    <cfRule type="expression" dxfId="0" priority="1">
      <formula>$AD4=FALSE</formula>
    </cfRule>
  </conditionalFormatting>
  <pageMargins left="0.7" right="0.7" top="0.75" bottom="0.75" header="0.3" footer="0.3"/>
  <extLst>
    <ext xmlns:x14="http://schemas.microsoft.com/office/spreadsheetml/2009/9/main" uri="{05C60535-1F16-4fd2-B633-F4F36F0B64E0}">
      <x14:sparklineGroups xmlns:xm="http://schemas.microsoft.com/office/excel/2006/main">
        <x14:sparklineGroup manualMin="0" type="column" displayEmptyCellsAs="gap" minAxisType="custom" xr2:uid="{2A811324-F7FA-4A11-ADCE-B31F8DDE05E1}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デモデータ!C4:O4</xm:f>
              <xm:sqref>AI4</xm:sqref>
            </x14:sparkline>
            <x14:sparkline>
              <xm:f>デモデータ!C5:O5</xm:f>
              <xm:sqref>AI5</xm:sqref>
            </x14:sparkline>
            <x14:sparkline>
              <xm:f>デモデータ!C6:O6</xm:f>
              <xm:sqref>AI6</xm:sqref>
            </x14:sparkline>
            <x14:sparkline>
              <xm:f>デモデータ!C7:O7</xm:f>
              <xm:sqref>AI7</xm:sqref>
            </x14:sparkline>
            <x14:sparkline>
              <xm:f>デモデータ!C8:O8</xm:f>
              <xm:sqref>AI8</xm:sqref>
            </x14:sparkline>
            <x14:sparkline>
              <xm:f>デモデータ!C9:O9</xm:f>
              <xm:sqref>AI9</xm:sqref>
            </x14:sparkline>
            <x14:sparkline>
              <xm:f>デモデータ!C10:O10</xm:f>
              <xm:sqref>AI10</xm:sqref>
            </x14:sparkline>
            <x14:sparkline>
              <xm:f>デモデータ!C11:O11</xm:f>
              <xm:sqref>AI11</xm:sqref>
            </x14:sparkline>
            <x14:sparkline>
              <xm:f>デモデータ!C12:O12</xm:f>
              <xm:sqref>AI12</xm:sqref>
            </x14:sparkline>
            <x14:sparkline>
              <xm:f>デモデータ!C13:O13</xm:f>
              <xm:sqref>AI13</xm:sqref>
            </x14:sparkline>
            <x14:sparkline>
              <xm:f>デモデータ!C14:O14</xm:f>
              <xm:sqref>AI14</xm:sqref>
            </x14:sparkline>
            <x14:sparkline>
              <xm:f>デモデータ!C15:O15</xm:f>
              <xm:sqref>AI15</xm:sqref>
            </x14:sparkline>
            <x14:sparkline>
              <xm:f>デモデータ!C16:O16</xm:f>
              <xm:sqref>AI16</xm:sqref>
            </x14:sparkline>
            <x14:sparkline>
              <xm:f>デモデータ!C17:O17</xm:f>
              <xm:sqref>AI17</xm:sqref>
            </x14:sparkline>
            <x14:sparkline>
              <xm:f>デモデータ!C18:O18</xm:f>
              <xm:sqref>AI18</xm:sqref>
            </x14:sparkline>
            <x14:sparkline>
              <xm:f>デモデータ!C19:O19</xm:f>
              <xm:sqref>AI19</xm:sqref>
            </x14:sparkline>
            <x14:sparkline>
              <xm:f>デモデータ!C20:O20</xm:f>
              <xm:sqref>AI20</xm:sqref>
            </x14:sparkline>
            <x14:sparkline>
              <xm:f>デモデータ!C21:O21</xm:f>
              <xm:sqref>AI21</xm:sqref>
            </x14:sparkline>
            <x14:sparkline>
              <xm:f>デモデータ!C22:O22</xm:f>
              <xm:sqref>AI22</xm:sqref>
            </x14:sparkline>
            <x14:sparkline>
              <xm:f>デモデータ!C23:O23</xm:f>
              <xm:sqref>AI23</xm:sqref>
            </x14:sparkline>
            <x14:sparkline>
              <xm:f>デモデータ!C24:O24</xm:f>
              <xm:sqref>AI24</xm:sqref>
            </x14:sparkline>
            <x14:sparkline>
              <xm:f>デモデータ!C25:O25</xm:f>
              <xm:sqref>AI25</xm:sqref>
            </x14:sparkline>
            <x14:sparkline>
              <xm:f>デモデータ!C26:O26</xm:f>
              <xm:sqref>AI26</xm:sqref>
            </x14:sparkline>
            <x14:sparkline>
              <xm:f>デモデータ!C27:O27</xm:f>
              <xm:sqref>AI27</xm:sqref>
            </x14:sparkline>
            <x14:sparkline>
              <xm:f>デモデータ!C28:O28</xm:f>
              <xm:sqref>AI28</xm:sqref>
            </x14:sparkline>
            <x14:sparkline>
              <xm:f>デモデータ!C29:O29</xm:f>
              <xm:sqref>AI29</xm:sqref>
            </x14:sparkline>
            <x14:sparkline>
              <xm:f>デモデータ!C30:O30</xm:f>
              <xm:sqref>AI30</xm:sqref>
            </x14:sparkline>
            <x14:sparkline>
              <xm:f>デモデータ!C31:O31</xm:f>
              <xm:sqref>AI31</xm:sqref>
            </x14:sparkline>
            <x14:sparkline>
              <xm:f>デモデータ!C32:O32</xm:f>
              <xm:sqref>AI32</xm:sqref>
            </x14:sparkline>
            <x14:sparkline>
              <xm:f>デモデータ!C33:O33</xm:f>
              <xm:sqref>AI33</xm:sqref>
            </x14:sparkline>
            <x14:sparkline>
              <xm:f>デモデータ!C34:O34</xm:f>
              <xm:sqref>AI34</xm:sqref>
            </x14:sparkline>
            <x14:sparkline>
              <xm:f>デモデータ!C35:O35</xm:f>
              <xm:sqref>AI35</xm:sqref>
            </x14:sparkline>
            <x14:sparkline>
              <xm:f>デモデータ!C36:O36</xm:f>
              <xm:sqref>AI36</xm:sqref>
            </x14:sparkline>
            <x14:sparkline>
              <xm:f>デモデータ!C37:O37</xm:f>
              <xm:sqref>AI37</xm:sqref>
            </x14:sparkline>
            <x14:sparkline>
              <xm:f>デモデータ!C38:O38</xm:f>
              <xm:sqref>AI38</xm:sqref>
            </x14:sparkline>
            <x14:sparkline>
              <xm:f>デモデータ!C39:O39</xm:f>
              <xm:sqref>AI39</xm:sqref>
            </x14:sparkline>
            <x14:sparkline>
              <xm:f>デモデータ!C40:O40</xm:f>
              <xm:sqref>AI40</xm:sqref>
            </x14:sparkline>
            <x14:sparkline>
              <xm:f>デモデータ!C41:O41</xm:f>
              <xm:sqref>AI41</xm:sqref>
            </x14:sparkline>
            <x14:sparkline>
              <xm:f>デモデータ!C42:O42</xm:f>
              <xm:sqref>AI42</xm:sqref>
            </x14:sparkline>
            <x14:sparkline>
              <xm:f>デモデータ!C43:O43</xm:f>
              <xm:sqref>AI43</xm:sqref>
            </x14:sparkline>
          </x14:sparklines>
        </x14:sparklineGroup>
      </x14:sparklineGroup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リスト(胆汁酸)</vt:lpstr>
      <vt:lpstr>リスト(ステロール類)</vt:lpstr>
      <vt:lpstr>デモデータ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Kazusa Ishikawa</dc:creator>
  <cp:lastModifiedBy>Ike</cp:lastModifiedBy>
  <cp:lastPrinted>2020-06-23T01:20:58Z</cp:lastPrinted>
  <dcterms:created xsi:type="dcterms:W3CDTF">2020-01-23T03:18:34Z</dcterms:created>
  <dcterms:modified xsi:type="dcterms:W3CDTF">2021-09-17T05:54:58Z</dcterms:modified>
</cp:coreProperties>
</file>